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adio\Projects\Filter\Pi-network\"/>
    </mc:Choice>
  </mc:AlternateContent>
  <bookViews>
    <workbookView xWindow="0" yWindow="0" windowWidth="17505" windowHeight="9240"/>
  </bookViews>
  <sheets>
    <sheet name="Pi" sheetId="2" r:id="rId1"/>
    <sheet name="Pi-L" sheetId="3" r:id="rId2"/>
    <sheet name="L-Pi" sheetId="4" r:id="rId3"/>
    <sheet name="L-Pi-L" sheetId="5" r:id="rId4"/>
    <sheet name="Pi vs Pi-L" sheetId="1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5" i="5" l="1"/>
  <c r="E55" i="5"/>
  <c r="F55" i="5"/>
  <c r="G55" i="5"/>
  <c r="H55" i="5"/>
  <c r="I55" i="5"/>
  <c r="J55" i="5"/>
  <c r="C55" i="5"/>
  <c r="D39" i="5"/>
  <c r="E39" i="5"/>
  <c r="F39" i="5"/>
  <c r="G39" i="5"/>
  <c r="H39" i="5"/>
  <c r="I39" i="5"/>
  <c r="J39" i="5"/>
  <c r="C39" i="5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54" i="3"/>
  <c r="D39" i="3"/>
  <c r="E39" i="3"/>
  <c r="F39" i="3"/>
  <c r="G39" i="3"/>
  <c r="H39" i="3"/>
  <c r="I39" i="3"/>
  <c r="C39" i="3"/>
  <c r="C18" i="3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43" i="2"/>
  <c r="D32" i="2"/>
  <c r="E32" i="2"/>
  <c r="F32" i="2"/>
  <c r="G32" i="2"/>
  <c r="H32" i="2"/>
  <c r="I32" i="2"/>
  <c r="J32" i="2"/>
  <c r="K32" i="2"/>
  <c r="L32" i="2"/>
  <c r="M32" i="2"/>
  <c r="C32" i="2"/>
  <c r="C16" i="2"/>
  <c r="M5" i="5" l="1"/>
  <c r="M6" i="5" s="1"/>
  <c r="M5" i="4"/>
  <c r="M6" i="4" s="1"/>
  <c r="D45" i="5"/>
  <c r="E45" i="5"/>
  <c r="E46" i="5" s="1"/>
  <c r="F45" i="5"/>
  <c r="F46" i="5" s="1"/>
  <c r="G45" i="5"/>
  <c r="G46" i="5" s="1"/>
  <c r="H45" i="5"/>
  <c r="I45" i="5"/>
  <c r="I46" i="5" s="1"/>
  <c r="J45" i="5"/>
  <c r="J46" i="5" s="1"/>
  <c r="D46" i="5"/>
  <c r="D47" i="5" s="1"/>
  <c r="H46" i="5"/>
  <c r="H47" i="5" s="1"/>
  <c r="D48" i="5"/>
  <c r="E48" i="5"/>
  <c r="F48" i="5"/>
  <c r="G48" i="5"/>
  <c r="H48" i="5"/>
  <c r="I48" i="5"/>
  <c r="J48" i="5"/>
  <c r="C45" i="5"/>
  <c r="C46" i="5" s="1"/>
  <c r="C47" i="5" s="1"/>
  <c r="C12" i="5"/>
  <c r="F38" i="5" s="1"/>
  <c r="C48" i="5"/>
  <c r="J19" i="5"/>
  <c r="I19" i="5"/>
  <c r="H19" i="5"/>
  <c r="G19" i="5"/>
  <c r="F19" i="5"/>
  <c r="E19" i="5"/>
  <c r="D19" i="5"/>
  <c r="C19" i="5"/>
  <c r="J15" i="5"/>
  <c r="I15" i="5"/>
  <c r="H15" i="5"/>
  <c r="H16" i="5" s="1"/>
  <c r="H17" i="5" s="1"/>
  <c r="G15" i="5"/>
  <c r="G16" i="5" s="1"/>
  <c r="G18" i="5" s="1"/>
  <c r="F15" i="5"/>
  <c r="E15" i="5"/>
  <c r="D15" i="5"/>
  <c r="C15" i="5"/>
  <c r="C13" i="5" l="1"/>
  <c r="H38" i="5"/>
  <c r="C38" i="5"/>
  <c r="G38" i="5"/>
  <c r="I38" i="5"/>
  <c r="E38" i="5"/>
  <c r="D38" i="5"/>
  <c r="J38" i="5"/>
  <c r="G20" i="5"/>
  <c r="G47" i="5"/>
  <c r="I47" i="5"/>
  <c r="E47" i="5"/>
  <c r="J47" i="5"/>
  <c r="F47" i="5"/>
  <c r="G17" i="5"/>
  <c r="H18" i="5"/>
  <c r="H20" i="5" s="1"/>
  <c r="C16" i="5"/>
  <c r="C17" i="5" s="1"/>
  <c r="D16" i="5"/>
  <c r="D17" i="5" s="1"/>
  <c r="E16" i="5"/>
  <c r="E17" i="5" s="1"/>
  <c r="I16" i="5"/>
  <c r="I17" i="5" s="1"/>
  <c r="F16" i="5"/>
  <c r="F17" i="5" s="1"/>
  <c r="J16" i="5"/>
  <c r="J17" i="5" s="1"/>
  <c r="D41" i="4"/>
  <c r="E41" i="4"/>
  <c r="F41" i="4"/>
  <c r="G41" i="4"/>
  <c r="H41" i="4"/>
  <c r="I41" i="4"/>
  <c r="J41" i="4"/>
  <c r="C41" i="4"/>
  <c r="J18" i="5" l="1"/>
  <c r="J20" i="5" s="1"/>
  <c r="D18" i="5"/>
  <c r="D20" i="5" s="1"/>
  <c r="D21" i="5"/>
  <c r="D23" i="5" s="1"/>
  <c r="D24" i="5" s="1"/>
  <c r="E18" i="5"/>
  <c r="E20" i="5" s="1"/>
  <c r="I18" i="5"/>
  <c r="I20" i="5" s="1"/>
  <c r="G21" i="5"/>
  <c r="G23" i="5" s="1"/>
  <c r="G24" i="5" s="1"/>
  <c r="J21" i="5"/>
  <c r="J23" i="5" s="1"/>
  <c r="J24" i="5" s="1"/>
  <c r="F18" i="5"/>
  <c r="F20" i="5" s="1"/>
  <c r="C18" i="5"/>
  <c r="C20" i="5" s="1"/>
  <c r="H21" i="5"/>
  <c r="H22" i="5" s="1"/>
  <c r="H25" i="5" s="1"/>
  <c r="J17" i="4"/>
  <c r="I17" i="4"/>
  <c r="H17" i="4"/>
  <c r="G17" i="4"/>
  <c r="F17" i="4"/>
  <c r="E17" i="4"/>
  <c r="D17" i="4"/>
  <c r="C17" i="4"/>
  <c r="J13" i="4"/>
  <c r="I13" i="4"/>
  <c r="H13" i="4"/>
  <c r="G13" i="4"/>
  <c r="F13" i="4"/>
  <c r="E13" i="4"/>
  <c r="D13" i="4"/>
  <c r="C13" i="4"/>
  <c r="C11" i="4"/>
  <c r="D22" i="5" l="1"/>
  <c r="J22" i="5"/>
  <c r="H43" i="5"/>
  <c r="H49" i="5"/>
  <c r="H26" i="5"/>
  <c r="H27" i="5" s="1"/>
  <c r="H28" i="5" s="1"/>
  <c r="G22" i="5"/>
  <c r="G25" i="5" s="1"/>
  <c r="E21" i="5"/>
  <c r="E22" i="5" s="1"/>
  <c r="E25" i="5" s="1"/>
  <c r="I21" i="5"/>
  <c r="I22" i="5" s="1"/>
  <c r="I25" i="5" s="1"/>
  <c r="C21" i="5"/>
  <c r="C22" i="5" s="1"/>
  <c r="C25" i="5" s="1"/>
  <c r="H23" i="5"/>
  <c r="H24" i="5" s="1"/>
  <c r="F21" i="5"/>
  <c r="F22" i="5" s="1"/>
  <c r="F25" i="5" s="1"/>
  <c r="I16" i="4"/>
  <c r="I18" i="4" s="1"/>
  <c r="C14" i="4"/>
  <c r="C15" i="4" s="1"/>
  <c r="G14" i="4"/>
  <c r="G15" i="4" s="1"/>
  <c r="D14" i="4"/>
  <c r="D15" i="4" s="1"/>
  <c r="H14" i="4"/>
  <c r="H15" i="4" s="1"/>
  <c r="E14" i="4"/>
  <c r="E15" i="4" s="1"/>
  <c r="I14" i="4"/>
  <c r="I15" i="4" s="1"/>
  <c r="F14" i="4"/>
  <c r="F15" i="4" s="1"/>
  <c r="J14" i="4"/>
  <c r="J15" i="4" s="1"/>
  <c r="J25" i="5" l="1"/>
  <c r="J26" i="5" s="1"/>
  <c r="J27" i="5" s="1"/>
  <c r="J28" i="5" s="1"/>
  <c r="J29" i="5" s="1"/>
  <c r="J31" i="5" s="1"/>
  <c r="J30" i="5" s="1"/>
  <c r="J34" i="5" s="1"/>
  <c r="J37" i="5" s="1"/>
  <c r="D43" i="5"/>
  <c r="D25" i="5"/>
  <c r="D26" i="5" s="1"/>
  <c r="D27" i="5" s="1"/>
  <c r="D28" i="5" s="1"/>
  <c r="J43" i="5"/>
  <c r="D49" i="5"/>
  <c r="D50" i="5" s="1"/>
  <c r="D57" i="5" s="1"/>
  <c r="H29" i="5"/>
  <c r="H31" i="5" s="1"/>
  <c r="H30" i="5" s="1"/>
  <c r="H34" i="5" s="1"/>
  <c r="H37" i="5" s="1"/>
  <c r="J49" i="5"/>
  <c r="J50" i="5" s="1"/>
  <c r="J52" i="5" s="1"/>
  <c r="J54" i="5" s="1"/>
  <c r="F26" i="5"/>
  <c r="F27" i="5" s="1"/>
  <c r="F28" i="5" s="1"/>
  <c r="F43" i="5"/>
  <c r="F49" i="5"/>
  <c r="F50" i="5" s="1"/>
  <c r="F52" i="5" s="1"/>
  <c r="F54" i="5" s="1"/>
  <c r="E43" i="5"/>
  <c r="E26" i="5"/>
  <c r="E27" i="5" s="1"/>
  <c r="E28" i="5" s="1"/>
  <c r="E49" i="5"/>
  <c r="E51" i="5" s="1"/>
  <c r="H50" i="5"/>
  <c r="H57" i="5" s="1"/>
  <c r="G26" i="5"/>
  <c r="G27" i="5" s="1"/>
  <c r="G28" i="5" s="1"/>
  <c r="G43" i="5"/>
  <c r="G49" i="5"/>
  <c r="H51" i="5"/>
  <c r="H53" i="5" s="1"/>
  <c r="F23" i="5"/>
  <c r="F24" i="5" s="1"/>
  <c r="C49" i="5"/>
  <c r="C51" i="5" s="1"/>
  <c r="C43" i="5"/>
  <c r="C26" i="5"/>
  <c r="C27" i="5" s="1"/>
  <c r="C28" i="5" s="1"/>
  <c r="I43" i="5"/>
  <c r="I26" i="5"/>
  <c r="I27" i="5" s="1"/>
  <c r="I28" i="5" s="1"/>
  <c r="I49" i="5"/>
  <c r="I23" i="5"/>
  <c r="I24" i="5" s="1"/>
  <c r="C23" i="5"/>
  <c r="C24" i="5" s="1"/>
  <c r="E23" i="5"/>
  <c r="E24" i="5" s="1"/>
  <c r="J16" i="4"/>
  <c r="J18" i="4" s="1"/>
  <c r="F16" i="4"/>
  <c r="F18" i="4" s="1"/>
  <c r="E16" i="4"/>
  <c r="E18" i="4" s="1"/>
  <c r="D16" i="4"/>
  <c r="D18" i="4" s="1"/>
  <c r="C16" i="4"/>
  <c r="C18" i="4" s="1"/>
  <c r="I19" i="4"/>
  <c r="I21" i="4" s="1"/>
  <c r="I22" i="4" s="1"/>
  <c r="G16" i="4"/>
  <c r="G18" i="4" s="1"/>
  <c r="H16" i="4"/>
  <c r="H18" i="4" s="1"/>
  <c r="D52" i="5" l="1"/>
  <c r="D54" i="5" s="1"/>
  <c r="J32" i="5"/>
  <c r="J35" i="5" s="1"/>
  <c r="D51" i="5"/>
  <c r="D53" i="5" s="1"/>
  <c r="D56" i="5"/>
  <c r="E29" i="5"/>
  <c r="E32" i="5" s="1"/>
  <c r="E35" i="5" s="1"/>
  <c r="F29" i="5"/>
  <c r="F31" i="5" s="1"/>
  <c r="G29" i="5"/>
  <c r="G31" i="5" s="1"/>
  <c r="G30" i="5" s="1"/>
  <c r="G33" i="5" s="1"/>
  <c r="G36" i="5" s="1"/>
  <c r="J57" i="5"/>
  <c r="J56" i="5"/>
  <c r="C29" i="5"/>
  <c r="C31" i="5" s="1"/>
  <c r="C30" i="5" s="1"/>
  <c r="C33" i="5" s="1"/>
  <c r="I29" i="5"/>
  <c r="D29" i="5"/>
  <c r="D32" i="5" s="1"/>
  <c r="D35" i="5" s="1"/>
  <c r="H32" i="5"/>
  <c r="H35" i="5" s="1"/>
  <c r="J51" i="5"/>
  <c r="J53" i="5" s="1"/>
  <c r="F56" i="5"/>
  <c r="C53" i="5"/>
  <c r="I50" i="5"/>
  <c r="F57" i="5"/>
  <c r="C50" i="5"/>
  <c r="C52" i="5" s="1"/>
  <c r="C54" i="5" s="1"/>
  <c r="E53" i="5"/>
  <c r="H56" i="5"/>
  <c r="H52" i="5"/>
  <c r="H54" i="5" s="1"/>
  <c r="J41" i="5"/>
  <c r="J40" i="5"/>
  <c r="J33" i="5"/>
  <c r="J36" i="5" s="1"/>
  <c r="G50" i="5"/>
  <c r="G52" i="5" s="1"/>
  <c r="G54" i="5" s="1"/>
  <c r="G51" i="5"/>
  <c r="G53" i="5" s="1"/>
  <c r="H33" i="5"/>
  <c r="H36" i="5" s="1"/>
  <c r="H41" i="5"/>
  <c r="H40" i="5"/>
  <c r="F51" i="5"/>
  <c r="F53" i="5" s="1"/>
  <c r="E50" i="5"/>
  <c r="E52" i="5" s="1"/>
  <c r="E54" i="5" s="1"/>
  <c r="I51" i="5"/>
  <c r="I53" i="5" s="1"/>
  <c r="I20" i="4"/>
  <c r="G19" i="4"/>
  <c r="G20" i="4" s="1"/>
  <c r="C19" i="4"/>
  <c r="C20" i="4" s="1"/>
  <c r="D19" i="4"/>
  <c r="D20" i="4" s="1"/>
  <c r="E19" i="4"/>
  <c r="E20" i="4" s="1"/>
  <c r="J19" i="4"/>
  <c r="J20" i="4" s="1"/>
  <c r="I23" i="4"/>
  <c r="H19" i="4"/>
  <c r="H20" i="4" s="1"/>
  <c r="F19" i="4"/>
  <c r="F20" i="4" s="1"/>
  <c r="G32" i="5" l="1"/>
  <c r="G35" i="5" s="1"/>
  <c r="D31" i="5"/>
  <c r="D30" i="5" s="1"/>
  <c r="D34" i="5" s="1"/>
  <c r="D37" i="5" s="1"/>
  <c r="C32" i="5"/>
  <c r="C35" i="5" s="1"/>
  <c r="G57" i="5"/>
  <c r="F32" i="5"/>
  <c r="F35" i="5" s="1"/>
  <c r="E31" i="5"/>
  <c r="G40" i="5"/>
  <c r="G41" i="5"/>
  <c r="G34" i="5"/>
  <c r="G37" i="5" s="1"/>
  <c r="F30" i="5"/>
  <c r="F34" i="5" s="1"/>
  <c r="F37" i="5" s="1"/>
  <c r="I52" i="5"/>
  <c r="I54" i="5" s="1"/>
  <c r="I56" i="5"/>
  <c r="G56" i="5"/>
  <c r="I32" i="5"/>
  <c r="I35" i="5" s="1"/>
  <c r="I31" i="5"/>
  <c r="C56" i="5"/>
  <c r="I57" i="5"/>
  <c r="E30" i="5"/>
  <c r="E56" i="5"/>
  <c r="E57" i="5"/>
  <c r="C57" i="5"/>
  <c r="H42" i="4"/>
  <c r="H44" i="4" s="1"/>
  <c r="H39" i="4"/>
  <c r="D42" i="4"/>
  <c r="D39" i="4"/>
  <c r="C39" i="4"/>
  <c r="C42" i="4"/>
  <c r="J39" i="4"/>
  <c r="J42" i="4"/>
  <c r="J44" i="4"/>
  <c r="G39" i="4"/>
  <c r="G42" i="4"/>
  <c r="F42" i="4"/>
  <c r="F39" i="4"/>
  <c r="E42" i="4"/>
  <c r="E39" i="4"/>
  <c r="I39" i="4"/>
  <c r="I42" i="4"/>
  <c r="I24" i="4"/>
  <c r="I25" i="4" s="1"/>
  <c r="I26" i="4" s="1"/>
  <c r="I27" i="4" s="1"/>
  <c r="C41" i="5"/>
  <c r="C23" i="4"/>
  <c r="F21" i="4"/>
  <c r="F22" i="4" s="1"/>
  <c r="E21" i="4"/>
  <c r="E22" i="4" s="1"/>
  <c r="C21" i="4"/>
  <c r="C22" i="4" s="1"/>
  <c r="F23" i="4"/>
  <c r="H23" i="4"/>
  <c r="H24" i="4" s="1"/>
  <c r="H25" i="4" s="1"/>
  <c r="H26" i="4" s="1"/>
  <c r="D23" i="4"/>
  <c r="G23" i="4"/>
  <c r="G24" i="4" s="1"/>
  <c r="G25" i="4" s="1"/>
  <c r="G26" i="4" s="1"/>
  <c r="E23" i="4"/>
  <c r="J23" i="4"/>
  <c r="J24" i="4" s="1"/>
  <c r="J25" i="4" s="1"/>
  <c r="J26" i="4" s="1"/>
  <c r="H21" i="4"/>
  <c r="H22" i="4" s="1"/>
  <c r="J21" i="4"/>
  <c r="J22" i="4" s="1"/>
  <c r="D21" i="4"/>
  <c r="D22" i="4" s="1"/>
  <c r="G21" i="4"/>
  <c r="G22" i="4" s="1"/>
  <c r="J27" i="4" l="1"/>
  <c r="C44" i="4"/>
  <c r="H27" i="4"/>
  <c r="H30" i="4" s="1"/>
  <c r="H33" i="4" s="1"/>
  <c r="I44" i="4"/>
  <c r="I46" i="4" s="1"/>
  <c r="F44" i="4"/>
  <c r="F46" i="4" s="1"/>
  <c r="G27" i="4"/>
  <c r="D41" i="5"/>
  <c r="D33" i="5"/>
  <c r="D36" i="5" s="1"/>
  <c r="D40" i="5"/>
  <c r="E33" i="5"/>
  <c r="E36" i="5" s="1"/>
  <c r="E41" i="5"/>
  <c r="E40" i="5"/>
  <c r="F33" i="5"/>
  <c r="F36" i="5" s="1"/>
  <c r="F40" i="5"/>
  <c r="F41" i="5"/>
  <c r="E34" i="5"/>
  <c r="E37" i="5" s="1"/>
  <c r="I30" i="5"/>
  <c r="J46" i="4"/>
  <c r="D43" i="4"/>
  <c r="D45" i="4" s="1"/>
  <c r="D47" i="4" s="1"/>
  <c r="I43" i="4"/>
  <c r="I45" i="4" s="1"/>
  <c r="I47" i="4" s="1"/>
  <c r="E43" i="4"/>
  <c r="E45" i="4" s="1"/>
  <c r="E47" i="4" s="1"/>
  <c r="G43" i="4"/>
  <c r="G45" i="4" s="1"/>
  <c r="G47" i="4" s="1"/>
  <c r="J43" i="4"/>
  <c r="J45" i="4" s="1"/>
  <c r="J47" i="4" s="1"/>
  <c r="C46" i="4"/>
  <c r="H46" i="4"/>
  <c r="J29" i="4"/>
  <c r="J28" i="4" s="1"/>
  <c r="G44" i="4"/>
  <c r="G46" i="4" s="1"/>
  <c r="D44" i="4"/>
  <c r="D46" i="4" s="1"/>
  <c r="E44" i="4"/>
  <c r="E46" i="4" s="1"/>
  <c r="F43" i="4"/>
  <c r="F45" i="4" s="1"/>
  <c r="F47" i="4" s="1"/>
  <c r="C43" i="4"/>
  <c r="C45" i="4" s="1"/>
  <c r="C47" i="4" s="1"/>
  <c r="H43" i="4"/>
  <c r="H45" i="4" s="1"/>
  <c r="H47" i="4" s="1"/>
  <c r="I29" i="4"/>
  <c r="I28" i="4" s="1"/>
  <c r="I30" i="4"/>
  <c r="I33" i="4" s="1"/>
  <c r="F24" i="4"/>
  <c r="F25" i="4" s="1"/>
  <c r="F26" i="4" s="1"/>
  <c r="F27" i="4" s="1"/>
  <c r="D24" i="4"/>
  <c r="D25" i="4" s="1"/>
  <c r="D26" i="4" s="1"/>
  <c r="D27" i="4" s="1"/>
  <c r="C24" i="4"/>
  <c r="C25" i="4" s="1"/>
  <c r="C26" i="4" s="1"/>
  <c r="C27" i="4" s="1"/>
  <c r="E24" i="4"/>
  <c r="E25" i="4" s="1"/>
  <c r="E26" i="4" s="1"/>
  <c r="E27" i="4" s="1"/>
  <c r="C36" i="5"/>
  <c r="C40" i="5"/>
  <c r="C34" i="5"/>
  <c r="C37" i="5" s="1"/>
  <c r="G29" i="4"/>
  <c r="G28" i="4" s="1"/>
  <c r="G30" i="4"/>
  <c r="G33" i="4" s="1"/>
  <c r="G48" i="4" l="1"/>
  <c r="J50" i="4"/>
  <c r="F48" i="4"/>
  <c r="F49" i="4" s="1"/>
  <c r="J31" i="4"/>
  <c r="J36" i="4"/>
  <c r="G31" i="4"/>
  <c r="G36" i="4"/>
  <c r="C48" i="4"/>
  <c r="C49" i="4" s="1"/>
  <c r="I31" i="4"/>
  <c r="I36" i="4"/>
  <c r="I37" i="4" s="1"/>
  <c r="I50" i="4"/>
  <c r="H29" i="4"/>
  <c r="H28" i="4" s="1"/>
  <c r="H48" i="4"/>
  <c r="I48" i="4"/>
  <c r="I49" i="4" s="1"/>
  <c r="F50" i="4"/>
  <c r="D48" i="4"/>
  <c r="D49" i="4" s="1"/>
  <c r="J48" i="4"/>
  <c r="J49" i="4" s="1"/>
  <c r="E48" i="4"/>
  <c r="E49" i="4" s="1"/>
  <c r="I33" i="5"/>
  <c r="I36" i="5" s="1"/>
  <c r="I40" i="5"/>
  <c r="I41" i="5"/>
  <c r="I34" i="5"/>
  <c r="I37" i="5" s="1"/>
  <c r="H49" i="4"/>
  <c r="G49" i="4"/>
  <c r="E50" i="4"/>
  <c r="J30" i="4"/>
  <c r="J33" i="4" s="1"/>
  <c r="C50" i="4"/>
  <c r="D50" i="4"/>
  <c r="H50" i="4"/>
  <c r="G50" i="4"/>
  <c r="D29" i="4"/>
  <c r="D28" i="4" s="1"/>
  <c r="D30" i="4"/>
  <c r="D33" i="4" s="1"/>
  <c r="F30" i="4"/>
  <c r="F33" i="4" s="1"/>
  <c r="F29" i="4"/>
  <c r="F28" i="4" s="1"/>
  <c r="E30" i="4"/>
  <c r="E33" i="4" s="1"/>
  <c r="E29" i="4"/>
  <c r="E28" i="4" s="1"/>
  <c r="C29" i="4"/>
  <c r="C28" i="4" s="1"/>
  <c r="C30" i="4"/>
  <c r="C33" i="4" s="1"/>
  <c r="D32" i="4"/>
  <c r="D35" i="4" s="1"/>
  <c r="J32" i="4"/>
  <c r="J35" i="4" s="1"/>
  <c r="G32" i="4"/>
  <c r="G35" i="4" s="1"/>
  <c r="I34" i="4"/>
  <c r="I38" i="4"/>
  <c r="I32" i="4"/>
  <c r="I35" i="4" s="1"/>
  <c r="C31" i="4" l="1"/>
  <c r="C36" i="4"/>
  <c r="C37" i="4" s="1"/>
  <c r="E31" i="4"/>
  <c r="E34" i="4" s="1"/>
  <c r="E36" i="4"/>
  <c r="E37" i="4" s="1"/>
  <c r="F31" i="4"/>
  <c r="F36" i="4"/>
  <c r="D31" i="4"/>
  <c r="D34" i="4" s="1"/>
  <c r="D36" i="4"/>
  <c r="D37" i="4" s="1"/>
  <c r="H31" i="4"/>
  <c r="H36" i="4"/>
  <c r="H37" i="4" s="1"/>
  <c r="G34" i="4"/>
  <c r="G38" i="4"/>
  <c r="G37" i="4"/>
  <c r="J34" i="4"/>
  <c r="J38" i="4"/>
  <c r="J37" i="4"/>
  <c r="D38" i="4"/>
  <c r="C34" i="4"/>
  <c r="C38" i="4"/>
  <c r="H34" i="4"/>
  <c r="H38" i="4"/>
  <c r="F34" i="4"/>
  <c r="F38" i="4"/>
  <c r="F37" i="4"/>
  <c r="E38" i="4"/>
  <c r="C32" i="4"/>
  <c r="C35" i="4" s="1"/>
  <c r="H32" i="4"/>
  <c r="H35" i="4" s="1"/>
  <c r="F32" i="4"/>
  <c r="F35" i="4" s="1"/>
  <c r="E32" i="4"/>
  <c r="E35" i="4" s="1"/>
  <c r="Q5" i="3" l="1"/>
  <c r="Q6" i="3" s="1"/>
  <c r="E56" i="3"/>
  <c r="J55" i="3"/>
  <c r="J54" i="3"/>
  <c r="M56" i="3"/>
  <c r="C51" i="3" l="1"/>
  <c r="C50" i="3" s="1"/>
  <c r="C49" i="3" s="1"/>
  <c r="D29" i="3"/>
  <c r="D30" i="3" s="1"/>
  <c r="D31" i="3" s="1"/>
  <c r="D27" i="3" s="1"/>
  <c r="E29" i="3"/>
  <c r="E30" i="3" s="1"/>
  <c r="E31" i="3" s="1"/>
  <c r="E27" i="3" s="1"/>
  <c r="F29" i="3"/>
  <c r="F30" i="3" s="1"/>
  <c r="F31" i="3" s="1"/>
  <c r="F27" i="3" s="1"/>
  <c r="G29" i="3"/>
  <c r="G30" i="3" s="1"/>
  <c r="G31" i="3" s="1"/>
  <c r="G27" i="3" s="1"/>
  <c r="H29" i="3"/>
  <c r="H30" i="3" s="1"/>
  <c r="H31" i="3" s="1"/>
  <c r="H27" i="3" s="1"/>
  <c r="I29" i="3"/>
  <c r="I30" i="3" s="1"/>
  <c r="I31" i="3" s="1"/>
  <c r="I27" i="3" s="1"/>
  <c r="D32" i="3"/>
  <c r="E32" i="3"/>
  <c r="F32" i="3"/>
  <c r="G32" i="3"/>
  <c r="H32" i="3"/>
  <c r="I32" i="3"/>
  <c r="C29" i="3"/>
  <c r="C30" i="3" s="1"/>
  <c r="C31" i="3" s="1"/>
  <c r="C27" i="3" s="1"/>
  <c r="C32" i="3"/>
  <c r="J44" i="2"/>
  <c r="B54" i="3" l="1"/>
  <c r="C52" i="3"/>
  <c r="M54" i="3"/>
  <c r="C54" i="3"/>
  <c r="L54" i="3" s="1"/>
  <c r="F54" i="3" s="1"/>
  <c r="K54" i="3"/>
  <c r="E54" i="3" s="1"/>
  <c r="N54" i="3"/>
  <c r="N55" i="3" s="1"/>
  <c r="I33" i="3"/>
  <c r="I34" i="3" s="1"/>
  <c r="I36" i="3" s="1"/>
  <c r="I38" i="3" s="1"/>
  <c r="E33" i="3"/>
  <c r="E34" i="3" s="1"/>
  <c r="E36" i="3" s="1"/>
  <c r="E38" i="3" s="1"/>
  <c r="F33" i="3"/>
  <c r="H33" i="3"/>
  <c r="G33" i="3"/>
  <c r="D33" i="3"/>
  <c r="C33" i="3"/>
  <c r="C56" i="3"/>
  <c r="J56" i="3" s="1"/>
  <c r="K56" i="3"/>
  <c r="D23" i="2"/>
  <c r="E23" i="2"/>
  <c r="F23" i="2"/>
  <c r="G23" i="2"/>
  <c r="H23" i="2"/>
  <c r="I23" i="2"/>
  <c r="D25" i="2"/>
  <c r="D26" i="2" s="1"/>
  <c r="E25" i="2"/>
  <c r="E26" i="2" s="1"/>
  <c r="F25" i="2"/>
  <c r="F26" i="2" s="1"/>
  <c r="G25" i="2"/>
  <c r="G26" i="2" s="1"/>
  <c r="G27" i="2" s="1"/>
  <c r="G29" i="2" s="1"/>
  <c r="G31" i="2" s="1"/>
  <c r="H25" i="2"/>
  <c r="H26" i="2" s="1"/>
  <c r="H27" i="2" s="1"/>
  <c r="H29" i="2" s="1"/>
  <c r="H31" i="2" s="1"/>
  <c r="I25" i="2"/>
  <c r="I26" i="2" s="1"/>
  <c r="C23" i="2"/>
  <c r="C25" i="2"/>
  <c r="C26" i="2" s="1"/>
  <c r="C28" i="2" s="1"/>
  <c r="C30" i="2" s="1"/>
  <c r="D55" i="3" l="1"/>
  <c r="I54" i="3"/>
  <c r="H54" i="3"/>
  <c r="E35" i="3"/>
  <c r="E37" i="3" s="1"/>
  <c r="I35" i="3"/>
  <c r="I37" i="3" s="1"/>
  <c r="L56" i="3"/>
  <c r="F56" i="3" s="1"/>
  <c r="E40" i="3"/>
  <c r="E41" i="3"/>
  <c r="I41" i="3"/>
  <c r="I40" i="3"/>
  <c r="D34" i="3"/>
  <c r="D36" i="3" s="1"/>
  <c r="D38" i="3" s="1"/>
  <c r="D35" i="3"/>
  <c r="D37" i="3" s="1"/>
  <c r="G34" i="3"/>
  <c r="G36" i="3" s="1"/>
  <c r="G38" i="3" s="1"/>
  <c r="G35" i="3"/>
  <c r="G37" i="3" s="1"/>
  <c r="H35" i="3"/>
  <c r="H37" i="3" s="1"/>
  <c r="H34" i="3"/>
  <c r="H36" i="3" s="1"/>
  <c r="H38" i="3" s="1"/>
  <c r="F34" i="3"/>
  <c r="F36" i="3" s="1"/>
  <c r="F38" i="3" s="1"/>
  <c r="F35" i="3"/>
  <c r="F37" i="3" s="1"/>
  <c r="C34" i="3"/>
  <c r="C36" i="3" s="1"/>
  <c r="C38" i="3" s="1"/>
  <c r="F27" i="2"/>
  <c r="F29" i="2" s="1"/>
  <c r="F31" i="2" s="1"/>
  <c r="G33" i="2"/>
  <c r="H56" i="3"/>
  <c r="H34" i="2"/>
  <c r="G34" i="2"/>
  <c r="H33" i="2"/>
  <c r="D56" i="3"/>
  <c r="I56" i="3"/>
  <c r="F28" i="2"/>
  <c r="F30" i="2" s="1"/>
  <c r="D27" i="2"/>
  <c r="D29" i="2" s="1"/>
  <c r="D31" i="2" s="1"/>
  <c r="D28" i="2"/>
  <c r="D30" i="2" s="1"/>
  <c r="C27" i="2"/>
  <c r="C34" i="2" s="1"/>
  <c r="H28" i="2"/>
  <c r="H30" i="2" s="1"/>
  <c r="I28" i="2"/>
  <c r="I30" i="2" s="1"/>
  <c r="I27" i="2"/>
  <c r="I29" i="2" s="1"/>
  <c r="I31" i="2" s="1"/>
  <c r="E28" i="2"/>
  <c r="E30" i="2" s="1"/>
  <c r="E27" i="2"/>
  <c r="E29" i="2" s="1"/>
  <c r="E31" i="2" s="1"/>
  <c r="G28" i="2"/>
  <c r="G30" i="2" s="1"/>
  <c r="J43" i="2"/>
  <c r="C41" i="2"/>
  <c r="B57" i="3"/>
  <c r="M57" i="3" s="1"/>
  <c r="C9" i="3"/>
  <c r="C10" i="3" s="1"/>
  <c r="C11" i="3" s="1"/>
  <c r="B46" i="2"/>
  <c r="B47" i="2" s="1"/>
  <c r="K45" i="2"/>
  <c r="E45" i="2" s="1"/>
  <c r="C45" i="2"/>
  <c r="H45" i="2" s="1"/>
  <c r="C8" i="2"/>
  <c r="C9" i="2" s="1"/>
  <c r="C10" i="2" s="1"/>
  <c r="P5" i="2"/>
  <c r="P6" i="2" s="1"/>
  <c r="F33" i="2" l="1"/>
  <c r="F34" i="2"/>
  <c r="K57" i="3"/>
  <c r="E57" i="3" s="1"/>
  <c r="C40" i="3"/>
  <c r="C41" i="3"/>
  <c r="I34" i="2"/>
  <c r="I33" i="2"/>
  <c r="H41" i="3"/>
  <c r="D40" i="3"/>
  <c r="F40" i="3"/>
  <c r="H40" i="3"/>
  <c r="D41" i="3"/>
  <c r="G40" i="3"/>
  <c r="F41" i="3"/>
  <c r="G41" i="3"/>
  <c r="D33" i="2"/>
  <c r="E33" i="2"/>
  <c r="D34" i="2"/>
  <c r="C29" i="2"/>
  <c r="C31" i="2" s="1"/>
  <c r="C33" i="2"/>
  <c r="E34" i="2"/>
  <c r="B58" i="3"/>
  <c r="M58" i="3" s="1"/>
  <c r="B43" i="2"/>
  <c r="K43" i="2" s="1"/>
  <c r="E43" i="2" s="1"/>
  <c r="J45" i="2"/>
  <c r="D45" i="2" s="1"/>
  <c r="K46" i="2"/>
  <c r="E46" i="2" s="1"/>
  <c r="L45" i="2"/>
  <c r="F45" i="2" s="1"/>
  <c r="I45" i="2"/>
  <c r="C46" i="2"/>
  <c r="J46" i="2" s="1"/>
  <c r="C13" i="3"/>
  <c r="C12" i="3"/>
  <c r="C17" i="3"/>
  <c r="C11" i="2"/>
  <c r="C12" i="2"/>
  <c r="C14" i="2" s="1"/>
  <c r="K47" i="2"/>
  <c r="E47" i="2" s="1"/>
  <c r="B48" i="2"/>
  <c r="C47" i="2"/>
  <c r="J47" i="2" s="1"/>
  <c r="E23" i="3" l="1"/>
  <c r="I23" i="3"/>
  <c r="F23" i="3"/>
  <c r="C23" i="3"/>
  <c r="G23" i="3"/>
  <c r="D23" i="3"/>
  <c r="H23" i="3"/>
  <c r="C15" i="3"/>
  <c r="K58" i="3"/>
  <c r="E58" i="3" s="1"/>
  <c r="C57" i="3"/>
  <c r="J57" i="3" s="1"/>
  <c r="B59" i="3"/>
  <c r="M59" i="3" s="1"/>
  <c r="C43" i="2"/>
  <c r="L43" i="2" s="1"/>
  <c r="F43" i="2" s="1"/>
  <c r="D46" i="2"/>
  <c r="L47" i="2"/>
  <c r="F47" i="2" s="1"/>
  <c r="I47" i="2"/>
  <c r="H46" i="2"/>
  <c r="L46" i="2"/>
  <c r="F46" i="2" s="1"/>
  <c r="D47" i="2"/>
  <c r="I46" i="2"/>
  <c r="H47" i="2"/>
  <c r="C16" i="3"/>
  <c r="C19" i="3"/>
  <c r="C20" i="3"/>
  <c r="C14" i="3"/>
  <c r="I22" i="2"/>
  <c r="H22" i="2"/>
  <c r="G22" i="2"/>
  <c r="E22" i="2"/>
  <c r="D22" i="2"/>
  <c r="F22" i="2"/>
  <c r="C22" i="2"/>
  <c r="C17" i="2"/>
  <c r="C13" i="2"/>
  <c r="C18" i="2"/>
  <c r="B49" i="2"/>
  <c r="K48" i="2"/>
  <c r="E48" i="2" s="1"/>
  <c r="C48" i="2"/>
  <c r="L48" i="2" s="1"/>
  <c r="F48" i="2" s="1"/>
  <c r="C15" i="2"/>
  <c r="G24" i="3" l="1"/>
  <c r="D24" i="3"/>
  <c r="H24" i="3"/>
  <c r="E24" i="3"/>
  <c r="I24" i="3"/>
  <c r="C24" i="3"/>
  <c r="F24" i="3"/>
  <c r="G22" i="3"/>
  <c r="C22" i="3"/>
  <c r="D22" i="3"/>
  <c r="H22" i="3"/>
  <c r="E22" i="3"/>
  <c r="I22" i="3"/>
  <c r="F22" i="3"/>
  <c r="E25" i="3"/>
  <c r="I25" i="3"/>
  <c r="F25" i="3"/>
  <c r="C25" i="3"/>
  <c r="D25" i="3"/>
  <c r="G25" i="3"/>
  <c r="H25" i="3"/>
  <c r="K59" i="3"/>
  <c r="E59" i="3" s="1"/>
  <c r="L57" i="3"/>
  <c r="F57" i="3" s="1"/>
  <c r="D57" i="3"/>
  <c r="B60" i="3"/>
  <c r="M60" i="3" s="1"/>
  <c r="H57" i="3"/>
  <c r="C59" i="3"/>
  <c r="J59" i="3" s="1"/>
  <c r="I57" i="3"/>
  <c r="C58" i="3"/>
  <c r="J58" i="3" s="1"/>
  <c r="H43" i="2"/>
  <c r="I43" i="2"/>
  <c r="J48" i="2"/>
  <c r="D48" i="2" s="1"/>
  <c r="H48" i="2"/>
  <c r="I48" i="2"/>
  <c r="H20" i="2"/>
  <c r="G20" i="2"/>
  <c r="F20" i="2"/>
  <c r="E20" i="2"/>
  <c r="C20" i="2"/>
  <c r="I20" i="2"/>
  <c r="D20" i="2"/>
  <c r="I21" i="2"/>
  <c r="H21" i="2"/>
  <c r="G21" i="2"/>
  <c r="F21" i="2"/>
  <c r="D21" i="2"/>
  <c r="C21" i="2"/>
  <c r="E21" i="2"/>
  <c r="C49" i="2"/>
  <c r="L49" i="2" s="1"/>
  <c r="F49" i="2" s="1"/>
  <c r="B50" i="2"/>
  <c r="K49" i="2"/>
  <c r="E49" i="2" s="1"/>
  <c r="D58" i="3" l="1"/>
  <c r="B61" i="3"/>
  <c r="M61" i="3" s="1"/>
  <c r="K60" i="3"/>
  <c r="E60" i="3" s="1"/>
  <c r="L58" i="3"/>
  <c r="F58" i="3" s="1"/>
  <c r="H58" i="3"/>
  <c r="I58" i="3"/>
  <c r="J49" i="2"/>
  <c r="D49" i="2" s="1"/>
  <c r="I49" i="2"/>
  <c r="C60" i="3"/>
  <c r="J60" i="3" s="1"/>
  <c r="L59" i="3"/>
  <c r="F59" i="3" s="1"/>
  <c r="I59" i="3"/>
  <c r="H59" i="3"/>
  <c r="D59" i="3"/>
  <c r="B62" i="3"/>
  <c r="M62" i="3" s="1"/>
  <c r="K50" i="2"/>
  <c r="E50" i="2" s="1"/>
  <c r="B51" i="2"/>
  <c r="C50" i="2"/>
  <c r="L50" i="2" s="1"/>
  <c r="F50" i="2" s="1"/>
  <c r="H49" i="2"/>
  <c r="C61" i="3" l="1"/>
  <c r="J61" i="3" s="1"/>
  <c r="D60" i="3"/>
  <c r="K61" i="3"/>
  <c r="E61" i="3" s="1"/>
  <c r="C35" i="3"/>
  <c r="C37" i="3" s="1"/>
  <c r="J50" i="2"/>
  <c r="D50" i="2" s="1"/>
  <c r="H50" i="2"/>
  <c r="L60" i="3"/>
  <c r="F60" i="3" s="1"/>
  <c r="I60" i="3"/>
  <c r="H60" i="3"/>
  <c r="B63" i="3"/>
  <c r="M63" i="3" s="1"/>
  <c r="K62" i="3"/>
  <c r="E62" i="3" s="1"/>
  <c r="I50" i="2"/>
  <c r="C51" i="2"/>
  <c r="L51" i="2" s="1"/>
  <c r="F51" i="2" s="1"/>
  <c r="B52" i="2"/>
  <c r="K51" i="2"/>
  <c r="E51" i="2" s="1"/>
  <c r="J51" i="2" l="1"/>
  <c r="D51" i="2" s="1"/>
  <c r="I51" i="2"/>
  <c r="L61" i="3"/>
  <c r="F61" i="3" s="1"/>
  <c r="H61" i="3"/>
  <c r="I61" i="3"/>
  <c r="D61" i="3"/>
  <c r="B64" i="3"/>
  <c r="M64" i="3" s="1"/>
  <c r="K63" i="3"/>
  <c r="E63" i="3" s="1"/>
  <c r="C62" i="3"/>
  <c r="J62" i="3" s="1"/>
  <c r="H51" i="2"/>
  <c r="B53" i="2"/>
  <c r="K52" i="2"/>
  <c r="E52" i="2" s="1"/>
  <c r="C52" i="2"/>
  <c r="L52" i="2" s="1"/>
  <c r="F52" i="2" s="1"/>
  <c r="J52" i="2" l="1"/>
  <c r="D52" i="2" s="1"/>
  <c r="L62" i="3"/>
  <c r="F62" i="3" s="1"/>
  <c r="H62" i="3"/>
  <c r="I62" i="3"/>
  <c r="C63" i="3"/>
  <c r="J63" i="3" s="1"/>
  <c r="B65" i="3"/>
  <c r="M65" i="3" s="1"/>
  <c r="K64" i="3"/>
  <c r="E64" i="3" s="1"/>
  <c r="D62" i="3"/>
  <c r="H52" i="2"/>
  <c r="C53" i="2"/>
  <c r="L53" i="2" s="1"/>
  <c r="F53" i="2" s="1"/>
  <c r="B54" i="2"/>
  <c r="K53" i="2"/>
  <c r="E53" i="2" s="1"/>
  <c r="I52" i="2"/>
  <c r="J53" i="2" l="1"/>
  <c r="D53" i="2" s="1"/>
  <c r="I53" i="2"/>
  <c r="L63" i="3"/>
  <c r="F63" i="3" s="1"/>
  <c r="H63" i="3"/>
  <c r="I63" i="3"/>
  <c r="B66" i="3"/>
  <c r="M66" i="3" s="1"/>
  <c r="K65" i="3"/>
  <c r="E65" i="3" s="1"/>
  <c r="D63" i="3"/>
  <c r="C64" i="3"/>
  <c r="J64" i="3" s="1"/>
  <c r="K54" i="2"/>
  <c r="E54" i="2" s="1"/>
  <c r="B55" i="2"/>
  <c r="C54" i="2"/>
  <c r="L54" i="2" s="1"/>
  <c r="F54" i="2" s="1"/>
  <c r="H53" i="2"/>
  <c r="D64" i="3" l="1"/>
  <c r="J54" i="2"/>
  <c r="D54" i="2" s="1"/>
  <c r="C65" i="3"/>
  <c r="J65" i="3" s="1"/>
  <c r="B67" i="3"/>
  <c r="M67" i="3" s="1"/>
  <c r="K66" i="3"/>
  <c r="E66" i="3" s="1"/>
  <c r="L64" i="3"/>
  <c r="F64" i="3" s="1"/>
  <c r="I64" i="3"/>
  <c r="H64" i="3"/>
  <c r="C55" i="2"/>
  <c r="L55" i="2" s="1"/>
  <c r="F55" i="2" s="1"/>
  <c r="B56" i="2"/>
  <c r="K55" i="2"/>
  <c r="E55" i="2" s="1"/>
  <c r="H54" i="2"/>
  <c r="I54" i="2"/>
  <c r="J55" i="2" l="1"/>
  <c r="D55" i="2" s="1"/>
  <c r="H55" i="2"/>
  <c r="I55" i="2"/>
  <c r="B68" i="3"/>
  <c r="M68" i="3" s="1"/>
  <c r="K67" i="3"/>
  <c r="E67" i="3" s="1"/>
  <c r="L65" i="3"/>
  <c r="F65" i="3" s="1"/>
  <c r="I65" i="3"/>
  <c r="H65" i="3"/>
  <c r="C66" i="3"/>
  <c r="J66" i="3" s="1"/>
  <c r="D65" i="3"/>
  <c r="B57" i="2"/>
  <c r="K56" i="2"/>
  <c r="E56" i="2" s="1"/>
  <c r="C56" i="2"/>
  <c r="L56" i="2" s="1"/>
  <c r="F56" i="2" s="1"/>
  <c r="D66" i="3" l="1"/>
  <c r="J56" i="2"/>
  <c r="D56" i="2" s="1"/>
  <c r="C67" i="3"/>
  <c r="J67" i="3" s="1"/>
  <c r="L66" i="3"/>
  <c r="F66" i="3" s="1"/>
  <c r="H66" i="3"/>
  <c r="I66" i="3"/>
  <c r="B69" i="3"/>
  <c r="M69" i="3" s="1"/>
  <c r="K68" i="3"/>
  <c r="E68" i="3" s="1"/>
  <c r="H56" i="2"/>
  <c r="I56" i="2"/>
  <c r="C57" i="2"/>
  <c r="L57" i="2" s="1"/>
  <c r="F57" i="2" s="1"/>
  <c r="B58" i="2"/>
  <c r="K57" i="2"/>
  <c r="E57" i="2" s="1"/>
  <c r="J57" i="2" l="1"/>
  <c r="D57" i="2" s="1"/>
  <c r="B70" i="3"/>
  <c r="M70" i="3" s="1"/>
  <c r="K69" i="3"/>
  <c r="E69" i="3" s="1"/>
  <c r="C68" i="3"/>
  <c r="J68" i="3" s="1"/>
  <c r="L67" i="3"/>
  <c r="F67" i="3" s="1"/>
  <c r="H67" i="3"/>
  <c r="I67" i="3"/>
  <c r="D67" i="3"/>
  <c r="I57" i="2"/>
  <c r="B59" i="2"/>
  <c r="K58" i="2"/>
  <c r="E58" i="2" s="1"/>
  <c r="C58" i="2"/>
  <c r="L58" i="2" s="1"/>
  <c r="F58" i="2" s="1"/>
  <c r="H57" i="2"/>
  <c r="J58" i="2" l="1"/>
  <c r="D58" i="2" s="1"/>
  <c r="L68" i="3"/>
  <c r="F68" i="3" s="1"/>
  <c r="I68" i="3"/>
  <c r="H68" i="3"/>
  <c r="D68" i="3"/>
  <c r="C69" i="3"/>
  <c r="J69" i="3" s="1"/>
  <c r="B71" i="3"/>
  <c r="M71" i="3" s="1"/>
  <c r="K70" i="3"/>
  <c r="E70" i="3" s="1"/>
  <c r="H58" i="2"/>
  <c r="C59" i="2"/>
  <c r="L59" i="2" s="1"/>
  <c r="F59" i="2" s="1"/>
  <c r="B60" i="2"/>
  <c r="K59" i="2"/>
  <c r="E59" i="2" s="1"/>
  <c r="I58" i="2"/>
  <c r="J59" i="2" l="1"/>
  <c r="D59" i="2" s="1"/>
  <c r="C70" i="3"/>
  <c r="J70" i="3" s="1"/>
  <c r="B72" i="3"/>
  <c r="M72" i="3" s="1"/>
  <c r="K71" i="3"/>
  <c r="E71" i="3" s="1"/>
  <c r="L69" i="3"/>
  <c r="F69" i="3" s="1"/>
  <c r="I69" i="3"/>
  <c r="H69" i="3"/>
  <c r="D69" i="3"/>
  <c r="H59" i="2"/>
  <c r="K60" i="2"/>
  <c r="E60" i="2" s="1"/>
  <c r="B61" i="2"/>
  <c r="C60" i="2"/>
  <c r="L60" i="2" s="1"/>
  <c r="F60" i="2" s="1"/>
  <c r="I59" i="2"/>
  <c r="D70" i="3" l="1"/>
  <c r="J60" i="2"/>
  <c r="D60" i="2" s="1"/>
  <c r="H60" i="2"/>
  <c r="C71" i="3"/>
  <c r="J71" i="3" s="1"/>
  <c r="B73" i="3"/>
  <c r="M73" i="3" s="1"/>
  <c r="K72" i="3"/>
  <c r="E72" i="3" s="1"/>
  <c r="L70" i="3"/>
  <c r="F70" i="3" s="1"/>
  <c r="I70" i="3"/>
  <c r="H70" i="3"/>
  <c r="I60" i="2"/>
  <c r="C61" i="2"/>
  <c r="L61" i="2" s="1"/>
  <c r="F61" i="2" s="1"/>
  <c r="B62" i="2"/>
  <c r="K61" i="2"/>
  <c r="E61" i="2" s="1"/>
  <c r="J61" i="2" l="1"/>
  <c r="D61" i="2" s="1"/>
  <c r="I61" i="2"/>
  <c r="C72" i="3"/>
  <c r="J72" i="3" s="1"/>
  <c r="B74" i="3"/>
  <c r="M74" i="3" s="1"/>
  <c r="K73" i="3"/>
  <c r="E73" i="3" s="1"/>
  <c r="L71" i="3"/>
  <c r="F71" i="3" s="1"/>
  <c r="I71" i="3"/>
  <c r="H71" i="3"/>
  <c r="D71" i="3"/>
  <c r="B63" i="2"/>
  <c r="K62" i="2"/>
  <c r="E62" i="2" s="1"/>
  <c r="C62" i="2"/>
  <c r="L62" i="2" s="1"/>
  <c r="F62" i="2" s="1"/>
  <c r="H61" i="2"/>
  <c r="J62" i="2" l="1"/>
  <c r="D62" i="2" s="1"/>
  <c r="I62" i="2"/>
  <c r="C73" i="3"/>
  <c r="J73" i="3" s="1"/>
  <c r="B75" i="3"/>
  <c r="M75" i="3" s="1"/>
  <c r="K74" i="3"/>
  <c r="E74" i="3" s="1"/>
  <c r="L72" i="3"/>
  <c r="F72" i="3" s="1"/>
  <c r="H72" i="3"/>
  <c r="I72" i="3"/>
  <c r="D72" i="3"/>
  <c r="H62" i="2"/>
  <c r="C63" i="2"/>
  <c r="L63" i="2" s="1"/>
  <c r="F63" i="2" s="1"/>
  <c r="B64" i="2"/>
  <c r="K63" i="2"/>
  <c r="E63" i="2" s="1"/>
  <c r="D73" i="3" l="1"/>
  <c r="J63" i="2"/>
  <c r="D63" i="2" s="1"/>
  <c r="B76" i="3"/>
  <c r="M76" i="3" s="1"/>
  <c r="K75" i="3"/>
  <c r="E75" i="3" s="1"/>
  <c r="L73" i="3"/>
  <c r="F73" i="3" s="1"/>
  <c r="H73" i="3"/>
  <c r="I73" i="3"/>
  <c r="C74" i="3"/>
  <c r="J74" i="3" s="1"/>
  <c r="H63" i="2"/>
  <c r="K64" i="2"/>
  <c r="E64" i="2" s="1"/>
  <c r="B65" i="2"/>
  <c r="C64" i="2"/>
  <c r="L64" i="2" s="1"/>
  <c r="F64" i="2" s="1"/>
  <c r="I63" i="2"/>
  <c r="D74" i="3" l="1"/>
  <c r="J64" i="2"/>
  <c r="D64" i="2" s="1"/>
  <c r="C75" i="3"/>
  <c r="J75" i="3" s="1"/>
  <c r="L74" i="3"/>
  <c r="F74" i="3" s="1"/>
  <c r="I74" i="3"/>
  <c r="H74" i="3"/>
  <c r="B77" i="3"/>
  <c r="M77" i="3" s="1"/>
  <c r="K76" i="3"/>
  <c r="E76" i="3" s="1"/>
  <c r="I64" i="2"/>
  <c r="H64" i="2"/>
  <c r="C65" i="2"/>
  <c r="L65" i="2" s="1"/>
  <c r="F65" i="2" s="1"/>
  <c r="B66" i="2"/>
  <c r="K65" i="2"/>
  <c r="E65" i="2" s="1"/>
  <c r="J65" i="2" l="1"/>
  <c r="D65" i="2" s="1"/>
  <c r="L75" i="3"/>
  <c r="F75" i="3" s="1"/>
  <c r="I75" i="3"/>
  <c r="H75" i="3"/>
  <c r="D75" i="3"/>
  <c r="B78" i="3"/>
  <c r="M78" i="3" s="1"/>
  <c r="K77" i="3"/>
  <c r="E77" i="3" s="1"/>
  <c r="C76" i="3"/>
  <c r="J76" i="3" s="1"/>
  <c r="B67" i="2"/>
  <c r="K66" i="2"/>
  <c r="E66" i="2" s="1"/>
  <c r="C66" i="2"/>
  <c r="L66" i="2" s="1"/>
  <c r="F66" i="2" s="1"/>
  <c r="H65" i="2"/>
  <c r="I65" i="2"/>
  <c r="J66" i="2" l="1"/>
  <c r="D66" i="2" s="1"/>
  <c r="C77" i="3"/>
  <c r="J77" i="3" s="1"/>
  <c r="B79" i="3"/>
  <c r="M79" i="3" s="1"/>
  <c r="K78" i="3"/>
  <c r="E78" i="3" s="1"/>
  <c r="L76" i="3"/>
  <c r="F76" i="3" s="1"/>
  <c r="I76" i="3"/>
  <c r="H76" i="3"/>
  <c r="D76" i="3"/>
  <c r="H66" i="2"/>
  <c r="I66" i="2"/>
  <c r="C67" i="2"/>
  <c r="L67" i="2" s="1"/>
  <c r="F67" i="2" s="1"/>
  <c r="B68" i="2"/>
  <c r="K67" i="2"/>
  <c r="E67" i="2" s="1"/>
  <c r="J67" i="2" l="1"/>
  <c r="D67" i="2" s="1"/>
  <c r="B80" i="3"/>
  <c r="M80" i="3" s="1"/>
  <c r="K79" i="3"/>
  <c r="E79" i="3" s="1"/>
  <c r="C78" i="3"/>
  <c r="J78" i="3" s="1"/>
  <c r="L77" i="3"/>
  <c r="F77" i="3" s="1"/>
  <c r="H77" i="3"/>
  <c r="I77" i="3"/>
  <c r="D77" i="3"/>
  <c r="B69" i="2"/>
  <c r="K68" i="2"/>
  <c r="E68" i="2" s="1"/>
  <c r="C68" i="2"/>
  <c r="L68" i="2" s="1"/>
  <c r="F68" i="2" s="1"/>
  <c r="H67" i="2"/>
  <c r="I67" i="2"/>
  <c r="J68" i="2" l="1"/>
  <c r="D68" i="2" s="1"/>
  <c r="L78" i="3"/>
  <c r="F78" i="3" s="1"/>
  <c r="I78" i="3"/>
  <c r="H78" i="3"/>
  <c r="D78" i="3"/>
  <c r="C79" i="3"/>
  <c r="J79" i="3" s="1"/>
  <c r="K80" i="3"/>
  <c r="E80" i="3" s="1"/>
  <c r="C69" i="2"/>
  <c r="L69" i="2" s="1"/>
  <c r="F69" i="2" s="1"/>
  <c r="B70" i="2"/>
  <c r="K69" i="2"/>
  <c r="E69" i="2" s="1"/>
  <c r="H68" i="2"/>
  <c r="I68" i="2"/>
  <c r="J69" i="2" l="1"/>
  <c r="D69" i="2" s="1"/>
  <c r="I69" i="2"/>
  <c r="L79" i="3"/>
  <c r="F79" i="3" s="1"/>
  <c r="I79" i="3"/>
  <c r="H79" i="3"/>
  <c r="D79" i="3"/>
  <c r="C80" i="3"/>
  <c r="J80" i="3" s="1"/>
  <c r="B71" i="2"/>
  <c r="K70" i="2"/>
  <c r="E70" i="2" s="1"/>
  <c r="C70" i="2"/>
  <c r="L70" i="2" s="1"/>
  <c r="F70" i="2" s="1"/>
  <c r="H69" i="2"/>
  <c r="J70" i="2" l="1"/>
  <c r="D70" i="2" s="1"/>
  <c r="L80" i="3"/>
  <c r="F80" i="3" s="1"/>
  <c r="H80" i="3"/>
  <c r="I80" i="3"/>
  <c r="D80" i="3"/>
  <c r="H70" i="2"/>
  <c r="I70" i="2"/>
  <c r="C71" i="2"/>
  <c r="L71" i="2" s="1"/>
  <c r="F71" i="2" s="1"/>
  <c r="B72" i="2"/>
  <c r="K71" i="2"/>
  <c r="E71" i="2" s="1"/>
  <c r="J71" i="2" l="1"/>
  <c r="D71" i="2" s="1"/>
  <c r="K72" i="2"/>
  <c r="E72" i="2" s="1"/>
  <c r="B73" i="2"/>
  <c r="C72" i="2"/>
  <c r="L72" i="2" s="1"/>
  <c r="F72" i="2" s="1"/>
  <c r="H71" i="2"/>
  <c r="I71" i="2"/>
  <c r="J72" i="2" l="1"/>
  <c r="D72" i="2" s="1"/>
  <c r="C73" i="2"/>
  <c r="L73" i="2" s="1"/>
  <c r="F73" i="2" s="1"/>
  <c r="B74" i="2"/>
  <c r="K73" i="2"/>
  <c r="E73" i="2" s="1"/>
  <c r="H72" i="2"/>
  <c r="I72" i="2"/>
  <c r="J73" i="2" l="1"/>
  <c r="D73" i="2" s="1"/>
  <c r="B75" i="2"/>
  <c r="K74" i="2"/>
  <c r="E74" i="2" s="1"/>
  <c r="C74" i="2"/>
  <c r="L74" i="2" s="1"/>
  <c r="F74" i="2" s="1"/>
  <c r="I73" i="2"/>
  <c r="H73" i="2"/>
  <c r="J74" i="2" l="1"/>
  <c r="D74" i="2" s="1"/>
  <c r="H74" i="2"/>
  <c r="I74" i="2"/>
  <c r="C75" i="2"/>
  <c r="L75" i="2" s="1"/>
  <c r="F75" i="2" s="1"/>
  <c r="B76" i="2"/>
  <c r="K75" i="2"/>
  <c r="E75" i="2" s="1"/>
  <c r="J75" i="2" l="1"/>
  <c r="D75" i="2" s="1"/>
  <c r="I75" i="2"/>
  <c r="B77" i="2"/>
  <c r="K76" i="2"/>
  <c r="E76" i="2" s="1"/>
  <c r="C76" i="2"/>
  <c r="L76" i="2" s="1"/>
  <c r="F76" i="2" s="1"/>
  <c r="H75" i="2"/>
  <c r="J76" i="2" l="1"/>
  <c r="D76" i="2" s="1"/>
  <c r="H76" i="2"/>
  <c r="I76" i="2"/>
  <c r="C77" i="2"/>
  <c r="L77" i="2" s="1"/>
  <c r="F77" i="2" s="1"/>
  <c r="B78" i="2"/>
  <c r="K77" i="2"/>
  <c r="E77" i="2" s="1"/>
  <c r="J77" i="2" l="1"/>
  <c r="D77" i="2" s="1"/>
  <c r="B79" i="2"/>
  <c r="K78" i="2"/>
  <c r="E78" i="2" s="1"/>
  <c r="C78" i="2"/>
  <c r="L78" i="2" s="1"/>
  <c r="F78" i="2" s="1"/>
  <c r="H77" i="2"/>
  <c r="I77" i="2"/>
  <c r="J78" i="2" l="1"/>
  <c r="D78" i="2" s="1"/>
  <c r="H78" i="2"/>
  <c r="C79" i="2"/>
  <c r="L79" i="2" s="1"/>
  <c r="F79" i="2" s="1"/>
  <c r="B80" i="2"/>
  <c r="K79" i="2"/>
  <c r="E79" i="2" s="1"/>
  <c r="I78" i="2"/>
  <c r="J79" i="2" l="1"/>
  <c r="D79" i="2" s="1"/>
  <c r="B81" i="2"/>
  <c r="K80" i="2"/>
  <c r="E80" i="2" s="1"/>
  <c r="C80" i="2"/>
  <c r="L80" i="2" s="1"/>
  <c r="F80" i="2" s="1"/>
  <c r="H79" i="2"/>
  <c r="I79" i="2"/>
  <c r="J80" i="2" l="1"/>
  <c r="D80" i="2" s="1"/>
  <c r="C81" i="2"/>
  <c r="L81" i="2" s="1"/>
  <c r="F81" i="2" s="1"/>
  <c r="B82" i="2"/>
  <c r="K81" i="2"/>
  <c r="E81" i="2" s="1"/>
  <c r="H80" i="2"/>
  <c r="I80" i="2"/>
  <c r="J81" i="2" l="1"/>
  <c r="D81" i="2" s="1"/>
  <c r="I81" i="2"/>
  <c r="B83" i="2"/>
  <c r="K82" i="2"/>
  <c r="E82" i="2" s="1"/>
  <c r="C82" i="2"/>
  <c r="L82" i="2" s="1"/>
  <c r="F82" i="2" s="1"/>
  <c r="H81" i="2"/>
  <c r="J82" i="2" l="1"/>
  <c r="D82" i="2" s="1"/>
  <c r="H82" i="2"/>
  <c r="I82" i="2"/>
  <c r="C83" i="2"/>
  <c r="L83" i="2" s="1"/>
  <c r="F83" i="2" s="1"/>
  <c r="K83" i="2"/>
  <c r="E83" i="2" s="1"/>
  <c r="J83" i="2" l="1"/>
  <c r="D83" i="2" s="1"/>
  <c r="H83" i="2"/>
  <c r="I83" i="2"/>
  <c r="C2" i="1" l="1"/>
  <c r="B11" i="1" l="1"/>
  <c r="C11" i="1" s="1"/>
  <c r="K10" i="1"/>
  <c r="L10" i="1" s="1"/>
  <c r="M10" i="1" s="1"/>
  <c r="G10" i="1"/>
  <c r="J10" i="1" s="1"/>
  <c r="C10" i="1"/>
  <c r="D10" i="1" s="1"/>
  <c r="E10" i="1" s="1"/>
  <c r="L8" i="1"/>
  <c r="N10" i="1" l="1"/>
  <c r="F10" i="1"/>
  <c r="D11" i="1"/>
  <c r="E11" i="1" s="1"/>
  <c r="F11" i="1"/>
  <c r="H10" i="1"/>
  <c r="I10" i="1" s="1"/>
  <c r="K11" i="1"/>
  <c r="G11" i="1"/>
  <c r="B12" i="1"/>
  <c r="J11" i="1" l="1"/>
  <c r="H11" i="1"/>
  <c r="I11" i="1" s="1"/>
  <c r="B13" i="1"/>
  <c r="G12" i="1"/>
  <c r="K12" i="1"/>
  <c r="C12" i="1"/>
  <c r="L11" i="1"/>
  <c r="M11" i="1" s="1"/>
  <c r="N11" i="1"/>
  <c r="D12" i="1" l="1"/>
  <c r="E12" i="1" s="1"/>
  <c r="F12" i="1"/>
  <c r="N12" i="1"/>
  <c r="L12" i="1"/>
  <c r="M12" i="1" s="1"/>
  <c r="J12" i="1"/>
  <c r="H12" i="1"/>
  <c r="I12" i="1" s="1"/>
  <c r="B14" i="1"/>
  <c r="G13" i="1"/>
  <c r="C13" i="1"/>
  <c r="K13" i="1"/>
  <c r="N13" i="1" l="1"/>
  <c r="L13" i="1"/>
  <c r="M13" i="1" s="1"/>
  <c r="F13" i="1"/>
  <c r="D13" i="1"/>
  <c r="E13" i="1" s="1"/>
  <c r="J13" i="1"/>
  <c r="H13" i="1"/>
  <c r="I13" i="1" s="1"/>
  <c r="K14" i="1"/>
  <c r="C14" i="1"/>
  <c r="B15" i="1"/>
  <c r="G14" i="1"/>
  <c r="J14" i="1" l="1"/>
  <c r="H14" i="1"/>
  <c r="I14" i="1" s="1"/>
  <c r="D14" i="1"/>
  <c r="E14" i="1" s="1"/>
  <c r="F14" i="1"/>
  <c r="L14" i="1"/>
  <c r="M14" i="1" s="1"/>
  <c r="N14" i="1"/>
  <c r="G15" i="1"/>
  <c r="B16" i="1"/>
  <c r="K15" i="1"/>
  <c r="C15" i="1"/>
  <c r="N15" i="1" l="1"/>
  <c r="L15" i="1"/>
  <c r="M15" i="1" s="1"/>
  <c r="K16" i="1"/>
  <c r="C16" i="1"/>
  <c r="B17" i="1"/>
  <c r="G16" i="1"/>
  <c r="H15" i="1"/>
  <c r="I15" i="1" s="1"/>
  <c r="J15" i="1"/>
  <c r="F15" i="1"/>
  <c r="D15" i="1"/>
  <c r="E15" i="1" s="1"/>
  <c r="K17" i="1" l="1"/>
  <c r="C17" i="1"/>
  <c r="G17" i="1"/>
  <c r="B18" i="1"/>
  <c r="H16" i="1"/>
  <c r="I16" i="1" s="1"/>
  <c r="J16" i="1"/>
  <c r="D16" i="1"/>
  <c r="E16" i="1" s="1"/>
  <c r="F16" i="1"/>
  <c r="L16" i="1"/>
  <c r="M16" i="1" s="1"/>
  <c r="N16" i="1"/>
  <c r="F17" i="1" l="1"/>
  <c r="D17" i="1"/>
  <c r="E17" i="1" s="1"/>
  <c r="N17" i="1"/>
  <c r="L17" i="1"/>
  <c r="M17" i="1" s="1"/>
  <c r="B19" i="1"/>
  <c r="G18" i="1"/>
  <c r="K18" i="1"/>
  <c r="C18" i="1"/>
  <c r="J17" i="1"/>
  <c r="H17" i="1"/>
  <c r="I17" i="1" s="1"/>
  <c r="F18" i="1" l="1"/>
  <c r="D18" i="1"/>
  <c r="E18" i="1" s="1"/>
  <c r="N18" i="1"/>
  <c r="L18" i="1"/>
  <c r="M18" i="1" s="1"/>
  <c r="H18" i="1"/>
  <c r="I18" i="1" s="1"/>
  <c r="J18" i="1"/>
  <c r="K19" i="1"/>
  <c r="B20" i="1"/>
  <c r="G19" i="1"/>
  <c r="C19" i="1"/>
  <c r="L19" i="1" l="1"/>
  <c r="M19" i="1" s="1"/>
  <c r="N19" i="1"/>
  <c r="J19" i="1"/>
  <c r="H19" i="1"/>
  <c r="I19" i="1" s="1"/>
  <c r="D19" i="1"/>
  <c r="E19" i="1" s="1"/>
  <c r="F19" i="1"/>
  <c r="B21" i="1"/>
  <c r="G20" i="1"/>
  <c r="K20" i="1"/>
  <c r="C20" i="1"/>
  <c r="N20" i="1" l="1"/>
  <c r="L20" i="1"/>
  <c r="M20" i="1" s="1"/>
  <c r="J20" i="1"/>
  <c r="H20" i="1"/>
  <c r="I20" i="1" s="1"/>
  <c r="C21" i="1"/>
  <c r="B22" i="1"/>
  <c r="G21" i="1"/>
  <c r="K21" i="1"/>
  <c r="F20" i="1"/>
  <c r="D20" i="1"/>
  <c r="E20" i="1" s="1"/>
  <c r="N21" i="1" l="1"/>
  <c r="L21" i="1"/>
  <c r="M21" i="1" s="1"/>
  <c r="J21" i="1"/>
  <c r="H21" i="1"/>
  <c r="I21" i="1" s="1"/>
  <c r="F21" i="1"/>
  <c r="D21" i="1"/>
  <c r="E21" i="1" s="1"/>
  <c r="K22" i="1"/>
  <c r="C22" i="1"/>
  <c r="B23" i="1"/>
  <c r="G22" i="1"/>
  <c r="J22" i="1" l="1"/>
  <c r="H22" i="1"/>
  <c r="I22" i="1" s="1"/>
  <c r="B24" i="1"/>
  <c r="G23" i="1"/>
  <c r="K23" i="1"/>
  <c r="C23" i="1"/>
  <c r="F22" i="1"/>
  <c r="D22" i="1"/>
  <c r="E22" i="1" s="1"/>
  <c r="L22" i="1"/>
  <c r="M22" i="1" s="1"/>
  <c r="N22" i="1"/>
  <c r="F23" i="1" l="1"/>
  <c r="D23" i="1"/>
  <c r="E23" i="1" s="1"/>
  <c r="N23" i="1"/>
  <c r="L23" i="1"/>
  <c r="M23" i="1" s="1"/>
  <c r="H23" i="1"/>
  <c r="I23" i="1" s="1"/>
  <c r="J23" i="1"/>
  <c r="K24" i="1"/>
  <c r="C24" i="1"/>
  <c r="B25" i="1"/>
  <c r="G24" i="1"/>
  <c r="K25" i="1" l="1"/>
  <c r="C25" i="1"/>
  <c r="B26" i="1"/>
  <c r="G25" i="1"/>
  <c r="N24" i="1"/>
  <c r="L24" i="1"/>
  <c r="M24" i="1" s="1"/>
  <c r="D24" i="1"/>
  <c r="E24" i="1" s="1"/>
  <c r="F24" i="1"/>
  <c r="J24" i="1"/>
  <c r="H24" i="1"/>
  <c r="I24" i="1" s="1"/>
  <c r="N25" i="1" l="1"/>
  <c r="L25" i="1"/>
  <c r="M25" i="1" s="1"/>
  <c r="F25" i="1"/>
  <c r="D25" i="1"/>
  <c r="E25" i="1" s="1"/>
  <c r="J25" i="1"/>
  <c r="H25" i="1"/>
  <c r="I25" i="1" s="1"/>
  <c r="B27" i="1"/>
  <c r="G26" i="1"/>
  <c r="K26" i="1"/>
  <c r="C26" i="1"/>
  <c r="F26" i="1" l="1"/>
  <c r="D26" i="1"/>
  <c r="E26" i="1" s="1"/>
  <c r="N26" i="1"/>
  <c r="L26" i="1"/>
  <c r="M26" i="1" s="1"/>
  <c r="H26" i="1"/>
  <c r="I26" i="1" s="1"/>
  <c r="J26" i="1"/>
  <c r="K27" i="1"/>
  <c r="C27" i="1"/>
  <c r="B28" i="1"/>
  <c r="G27" i="1"/>
  <c r="L27" i="1" l="1"/>
  <c r="M27" i="1" s="1"/>
  <c r="N27" i="1"/>
  <c r="D27" i="1"/>
  <c r="E27" i="1" s="1"/>
  <c r="F27" i="1"/>
  <c r="J27" i="1"/>
  <c r="H27" i="1"/>
  <c r="I27" i="1" s="1"/>
  <c r="B29" i="1"/>
  <c r="G28" i="1"/>
  <c r="K28" i="1"/>
  <c r="C28" i="1"/>
  <c r="N28" i="1" l="1"/>
  <c r="L28" i="1"/>
  <c r="M28" i="1" s="1"/>
  <c r="J28" i="1"/>
  <c r="H28" i="1"/>
  <c r="I28" i="1" s="1"/>
  <c r="B30" i="1"/>
  <c r="G29" i="1"/>
  <c r="C29" i="1"/>
  <c r="K29" i="1"/>
  <c r="F28" i="1"/>
  <c r="D28" i="1"/>
  <c r="E28" i="1" s="1"/>
  <c r="N29" i="1" l="1"/>
  <c r="L29" i="1"/>
  <c r="M29" i="1" s="1"/>
  <c r="F29" i="1"/>
  <c r="D29" i="1"/>
  <c r="E29" i="1" s="1"/>
  <c r="J29" i="1"/>
  <c r="H29" i="1"/>
  <c r="I29" i="1" s="1"/>
  <c r="K30" i="1"/>
  <c r="C30" i="1"/>
  <c r="G30" i="1"/>
  <c r="J30" i="1" l="1"/>
  <c r="H30" i="1"/>
  <c r="I30" i="1" s="1"/>
  <c r="D30" i="1"/>
  <c r="E30" i="1" s="1"/>
  <c r="F30" i="1"/>
  <c r="L30" i="1"/>
  <c r="M30" i="1" s="1"/>
  <c r="N30" i="1"/>
  <c r="M43" i="2"/>
  <c r="M44" i="2" l="1"/>
  <c r="D44" i="2" l="1"/>
  <c r="B44" i="2"/>
  <c r="K44" i="2" s="1"/>
  <c r="E44" i="2" s="1"/>
  <c r="C44" i="2" l="1"/>
  <c r="L44" i="2" s="1"/>
  <c r="F44" i="2" s="1"/>
  <c r="H44" i="2" l="1"/>
  <c r="I44" i="2"/>
  <c r="C55" i="3" l="1"/>
  <c r="B55" i="3"/>
  <c r="M55" i="3" l="1"/>
  <c r="H55" i="3"/>
  <c r="I55" i="3"/>
  <c r="L55" i="3"/>
  <c r="F55" i="3" s="1"/>
  <c r="K55" i="3"/>
  <c r="E55" i="3" s="1"/>
</calcChain>
</file>

<file path=xl/sharedStrings.xml><?xml version="1.0" encoding="utf-8"?>
<sst xmlns="http://schemas.openxmlformats.org/spreadsheetml/2006/main" count="348" uniqueCount="84">
  <si>
    <t>Q3</t>
  </si>
  <si>
    <t>P2 max</t>
  </si>
  <si>
    <t>mWt</t>
  </si>
  <si>
    <t>max power of 2nd harmonic</t>
  </si>
  <si>
    <t>Q</t>
  </si>
  <si>
    <t>QL</t>
  </si>
  <si>
    <t>Q-factor of inductor</t>
  </si>
  <si>
    <t>Rv2</t>
  </si>
  <si>
    <t>ohm</t>
  </si>
  <si>
    <t>Pi-network Q=10</t>
  </si>
  <si>
    <t>Pi-network Q=15</t>
  </si>
  <si>
    <t>Rs</t>
  </si>
  <si>
    <t>Q2</t>
  </si>
  <si>
    <t>Att, db</t>
  </si>
  <si>
    <t>Pmax, wt</t>
  </si>
  <si>
    <t>ŋ, %</t>
  </si>
  <si>
    <t>Pi-network matching by UR5FFR, www.ur5ffr.com</t>
  </si>
  <si>
    <t>Pi vs Pi-L network comparison</t>
  </si>
  <si>
    <t>RS</t>
  </si>
  <si>
    <t>Pout</t>
  </si>
  <si>
    <t>Wt</t>
  </si>
  <si>
    <t>RL</t>
  </si>
  <si>
    <t>P2nd</t>
  </si>
  <si>
    <t>Att2</t>
  </si>
  <si>
    <t>dB</t>
  </si>
  <si>
    <t>2nd harmonic attenuation</t>
  </si>
  <si>
    <t>QL1</t>
  </si>
  <si>
    <t>quality factor of L1</t>
  </si>
  <si>
    <t>class B PA</t>
  </si>
  <si>
    <t>fi-1</t>
  </si>
  <si>
    <t>Rv1</t>
  </si>
  <si>
    <t>Rv</t>
  </si>
  <si>
    <t>Q1</t>
  </si>
  <si>
    <t>XC1</t>
  </si>
  <si>
    <t>XC2</t>
  </si>
  <si>
    <t>XL</t>
  </si>
  <si>
    <t>P max</t>
  </si>
  <si>
    <t>max power while 2nd harmonic &lt; P2nd</t>
  </si>
  <si>
    <t>ŋ</t>
  </si>
  <si>
    <t>%</t>
  </si>
  <si>
    <t>F, MHz</t>
  </si>
  <si>
    <t>L, uH</t>
  </si>
  <si>
    <t>C1, pF</t>
  </si>
  <si>
    <t>C2, pF</t>
  </si>
  <si>
    <t>Rl</t>
  </si>
  <si>
    <t>F</t>
  </si>
  <si>
    <t>MHz</t>
  </si>
  <si>
    <t>Q(L)</t>
  </si>
  <si>
    <t>Att2, db</t>
  </si>
  <si>
    <t>Pmax,Wt</t>
  </si>
  <si>
    <t>Pi-L-network matching by UR5FFR, www.ur5ffr.com</t>
  </si>
  <si>
    <t>XL1</t>
  </si>
  <si>
    <t>XL2</t>
  </si>
  <si>
    <t>L1, uH</t>
  </si>
  <si>
    <t>L2, uH</t>
  </si>
  <si>
    <t>L2</t>
  </si>
  <si>
    <t>uH</t>
  </si>
  <si>
    <t>L max</t>
  </si>
  <si>
    <t>Lmax, uH</t>
  </si>
  <si>
    <t>P max, Wt</t>
  </si>
  <si>
    <t>L1 max, uH</t>
  </si>
  <si>
    <t>Cs</t>
  </si>
  <si>
    <t>pF</t>
  </si>
  <si>
    <t>L1</t>
  </si>
  <si>
    <t>nH</t>
  </si>
  <si>
    <t>C1 min</t>
  </si>
  <si>
    <t>P2nd max</t>
  </si>
  <si>
    <t>XCs</t>
  </si>
  <si>
    <t>Qp</t>
  </si>
  <si>
    <t>Rseq</t>
  </si>
  <si>
    <t>Xseq</t>
  </si>
  <si>
    <t>XLs</t>
  </si>
  <si>
    <t>Xseq'</t>
  </si>
  <si>
    <t>Qs</t>
  </si>
  <si>
    <t>RS', ohm</t>
  </si>
  <si>
    <t>XCs'</t>
  </si>
  <si>
    <t>Cs', pF</t>
  </si>
  <si>
    <t>Q1'</t>
  </si>
  <si>
    <t>C1'</t>
  </si>
  <si>
    <t>L3, uH</t>
  </si>
  <si>
    <t>L2 max, uH</t>
  </si>
  <si>
    <t>XL3</t>
  </si>
  <si>
    <t>Rv1'</t>
  </si>
  <si>
    <t>Rv2, ohm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</si>
</sst>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9" xfId="0" applyFont="1" applyBorder="1"/>
    <xf numFmtId="164" fontId="0" fillId="0" borderId="10" xfId="0" applyNumberFormat="1" applyBorder="1"/>
    <xf numFmtId="164" fontId="0" fillId="0" borderId="0" xfId="0" applyNumberFormat="1" applyBorder="1"/>
    <xf numFmtId="164" fontId="0" fillId="0" borderId="11" xfId="0" applyNumberFormat="1" applyBorder="1"/>
    <xf numFmtId="164" fontId="0" fillId="0" borderId="2" xfId="0" applyNumberFormat="1" applyBorder="1"/>
    <xf numFmtId="164" fontId="0" fillId="0" borderId="3" xfId="0" applyNumberFormat="1" applyBorder="1"/>
    <xf numFmtId="164" fontId="0" fillId="0" borderId="4" xfId="0" applyNumberFormat="1" applyBorder="1"/>
    <xf numFmtId="0" fontId="0" fillId="0" borderId="12" xfId="0" applyFont="1" applyBorder="1"/>
    <xf numFmtId="164" fontId="0" fillId="0" borderId="13" xfId="0" applyNumberFormat="1" applyBorder="1"/>
    <xf numFmtId="164" fontId="0" fillId="0" borderId="14" xfId="0" applyNumberFormat="1" applyBorder="1"/>
    <xf numFmtId="164" fontId="0" fillId="0" borderId="15" xfId="0" applyNumberFormat="1" applyBorder="1"/>
    <xf numFmtId="0" fontId="2" fillId="0" borderId="0" xfId="1"/>
    <xf numFmtId="0" fontId="0" fillId="2" borderId="3" xfId="0" applyFill="1" applyBorder="1" applyProtection="1">
      <protection locked="0"/>
    </xf>
    <xf numFmtId="0" fontId="0" fillId="0" borderId="0" xfId="0" applyBorder="1"/>
    <xf numFmtId="1" fontId="0" fillId="2" borderId="3" xfId="0" applyNumberFormat="1" applyFill="1" applyBorder="1" applyProtection="1">
      <protection locked="0"/>
    </xf>
    <xf numFmtId="0" fontId="1" fillId="0" borderId="10" xfId="0" applyFont="1" applyBorder="1"/>
    <xf numFmtId="0" fontId="0" fillId="2" borderId="0" xfId="0" applyFill="1" applyBorder="1" applyProtection="1">
      <protection locked="0"/>
    </xf>
    <xf numFmtId="0" fontId="0" fillId="0" borderId="11" xfId="0" applyBorder="1"/>
    <xf numFmtId="1" fontId="0" fillId="2" borderId="0" xfId="0" applyNumberFormat="1" applyFill="1" applyBorder="1" applyProtection="1">
      <protection locked="0"/>
    </xf>
    <xf numFmtId="0" fontId="1" fillId="0" borderId="13" xfId="0" applyFont="1" applyBorder="1"/>
    <xf numFmtId="0" fontId="0" fillId="0" borderId="14" xfId="0" applyBorder="1"/>
    <xf numFmtId="0" fontId="0" fillId="0" borderId="15" xfId="0" applyBorder="1"/>
    <xf numFmtId="0" fontId="0" fillId="2" borderId="14" xfId="0" applyFill="1" applyBorder="1" applyProtection="1">
      <protection locked="0"/>
    </xf>
    <xf numFmtId="0" fontId="1" fillId="0" borderId="0" xfId="0" applyFont="1" applyBorder="1"/>
    <xf numFmtId="0" fontId="0" fillId="0" borderId="10" xfId="0" applyFont="1" applyBorder="1"/>
    <xf numFmtId="0" fontId="0" fillId="0" borderId="0" xfId="0" applyFill="1" applyBorder="1"/>
    <xf numFmtId="0" fontId="1" fillId="0" borderId="5" xfId="0" applyFont="1" applyBorder="1"/>
    <xf numFmtId="0" fontId="0" fillId="2" borderId="7" xfId="0" applyFill="1" applyBorder="1" applyProtection="1">
      <protection locked="0"/>
    </xf>
    <xf numFmtId="0" fontId="0" fillId="2" borderId="8" xfId="0" applyFill="1" applyBorder="1" applyProtection="1">
      <protection locked="0"/>
    </xf>
    <xf numFmtId="0" fontId="1" fillId="0" borderId="1" xfId="0" applyFont="1" applyBorder="1"/>
    <xf numFmtId="165" fontId="0" fillId="0" borderId="2" xfId="0" applyNumberFormat="1" applyBorder="1"/>
    <xf numFmtId="165" fontId="0" fillId="0" borderId="3" xfId="0" applyNumberFormat="1" applyBorder="1"/>
    <xf numFmtId="165" fontId="0" fillId="0" borderId="4" xfId="0" applyNumberFormat="1" applyBorder="1"/>
    <xf numFmtId="0" fontId="1" fillId="0" borderId="9" xfId="0" applyFont="1" applyBorder="1"/>
    <xf numFmtId="0" fontId="1" fillId="0" borderId="12" xfId="0" applyFont="1" applyBorder="1"/>
    <xf numFmtId="164" fontId="0" fillId="0" borderId="0" xfId="0" applyNumberFormat="1"/>
    <xf numFmtId="164" fontId="0" fillId="2" borderId="0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0" borderId="3" xfId="0" applyNumberFormat="1" applyBorder="1"/>
    <xf numFmtId="2" fontId="0" fillId="0" borderId="0" xfId="0" applyNumberFormat="1" applyBorder="1"/>
    <xf numFmtId="2" fontId="0" fillId="0" borderId="4" xfId="0" applyNumberFormat="1" applyBorder="1"/>
    <xf numFmtId="2" fontId="0" fillId="0" borderId="2" xfId="0" applyNumberFormat="1" applyBorder="1"/>
    <xf numFmtId="2" fontId="0" fillId="0" borderId="10" xfId="0" applyNumberFormat="1" applyBorder="1"/>
    <xf numFmtId="2" fontId="0" fillId="0" borderId="11" xfId="0" applyNumberFormat="1" applyBorder="1"/>
    <xf numFmtId="2" fontId="0" fillId="0" borderId="13" xfId="0" applyNumberFormat="1" applyBorder="1"/>
    <xf numFmtId="2" fontId="0" fillId="0" borderId="14" xfId="0" applyNumberFormat="1" applyBorder="1"/>
    <xf numFmtId="2" fontId="0" fillId="0" borderId="15" xfId="0" applyNumberFormat="1" applyBorder="1"/>
    <xf numFmtId="0" fontId="1" fillId="0" borderId="6" xfId="0" applyFont="1" applyBorder="1"/>
    <xf numFmtId="165" fontId="0" fillId="0" borderId="0" xfId="0" applyNumberFormat="1" applyBorder="1"/>
    <xf numFmtId="165" fontId="0" fillId="0" borderId="11" xfId="0" applyNumberFormat="1" applyBorder="1"/>
    <xf numFmtId="2" fontId="0" fillId="2" borderId="6" xfId="0" applyNumberFormat="1" applyFont="1" applyFill="1" applyBorder="1" applyAlignment="1" applyProtection="1">
      <alignment horizontal="right"/>
      <protection locked="0"/>
    </xf>
    <xf numFmtId="2" fontId="0" fillId="0" borderId="7" xfId="0" applyNumberFormat="1" applyBorder="1"/>
    <xf numFmtId="2" fontId="0" fillId="0" borderId="8" xfId="0" applyNumberFormat="1" applyBorder="1"/>
    <xf numFmtId="0" fontId="1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right"/>
    </xf>
    <xf numFmtId="165" fontId="0" fillId="0" borderId="14" xfId="0" applyNumberFormat="1" applyFont="1" applyBorder="1" applyAlignment="1">
      <alignment horizontal="right"/>
    </xf>
    <xf numFmtId="165" fontId="0" fillId="0" borderId="7" xfId="0" applyNumberFormat="1" applyBorder="1"/>
    <xf numFmtId="165" fontId="0" fillId="0" borderId="14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0" fontId="0" fillId="0" borderId="7" xfId="0" applyBorder="1"/>
    <xf numFmtId="0" fontId="0" fillId="0" borderId="8" xfId="0" applyBorder="1"/>
    <xf numFmtId="2" fontId="0" fillId="0" borderId="2" xfId="0" applyNumberFormat="1" applyFont="1" applyBorder="1" applyAlignment="1">
      <alignment horizontal="right"/>
    </xf>
    <xf numFmtId="2" fontId="0" fillId="0" borderId="3" xfId="0" applyNumberFormat="1" applyBorder="1" applyAlignment="1">
      <alignment horizontal="right"/>
    </xf>
    <xf numFmtId="165" fontId="0" fillId="2" borderId="3" xfId="0" applyNumberFormat="1" applyFont="1" applyFill="1" applyBorder="1" applyAlignment="1" applyProtection="1">
      <alignment horizontal="right"/>
      <protection locked="0"/>
    </xf>
    <xf numFmtId="164" fontId="0" fillId="0" borderId="3" xfId="0" applyNumberFormat="1" applyBorder="1" applyAlignment="1">
      <alignment horizontal="right"/>
    </xf>
    <xf numFmtId="164" fontId="0" fillId="0" borderId="4" xfId="0" applyNumberFormat="1" applyBorder="1" applyAlignment="1">
      <alignment horizontal="right"/>
    </xf>
    <xf numFmtId="2" fontId="0" fillId="0" borderId="13" xfId="0" applyNumberFormat="1" applyFon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164" fontId="0" fillId="0" borderId="14" xfId="0" applyNumberFormat="1" applyBorder="1" applyAlignment="1">
      <alignment horizontal="right"/>
    </xf>
    <xf numFmtId="164" fontId="0" fillId="0" borderId="15" xfId="0" applyNumberFormat="1" applyBorder="1" applyAlignment="1">
      <alignment horizontal="right"/>
    </xf>
    <xf numFmtId="165" fontId="0" fillId="2" borderId="2" xfId="0" applyNumberFormat="1" applyFill="1" applyBorder="1" applyProtection="1">
      <protection locked="0"/>
    </xf>
    <xf numFmtId="165" fontId="0" fillId="2" borderId="3" xfId="0" applyNumberFormat="1" applyFill="1" applyBorder="1" applyProtection="1">
      <protection locked="0"/>
    </xf>
    <xf numFmtId="165" fontId="0" fillId="2" borderId="4" xfId="0" applyNumberFormat="1" applyFill="1" applyBorder="1" applyProtection="1">
      <protection locked="0"/>
    </xf>
    <xf numFmtId="165" fontId="0" fillId="2" borderId="0" xfId="0" applyNumberFormat="1" applyFill="1" applyBorder="1" applyProtection="1">
      <protection locked="0"/>
    </xf>
    <xf numFmtId="165" fontId="0" fillId="2" borderId="11" xfId="0" applyNumberFormat="1" applyFill="1" applyBorder="1" applyProtection="1">
      <protection locked="0"/>
    </xf>
    <xf numFmtId="0" fontId="0" fillId="2" borderId="4" xfId="0" applyFill="1" applyBorder="1" applyProtection="1">
      <protection locked="0"/>
    </xf>
    <xf numFmtId="164" fontId="0" fillId="0" borderId="0" xfId="0" applyNumberFormat="1" applyFill="1" applyBorder="1" applyProtection="1">
      <protection locked="0"/>
    </xf>
    <xf numFmtId="164" fontId="0" fillId="0" borderId="11" xfId="0" applyNumberFormat="1" applyFill="1" applyBorder="1" applyProtection="1">
      <protection locked="0"/>
    </xf>
    <xf numFmtId="164" fontId="0" fillId="0" borderId="3" xfId="0" applyNumberFormat="1" applyFill="1" applyBorder="1" applyProtection="1"/>
    <xf numFmtId="164" fontId="0" fillId="0" borderId="0" xfId="0" applyNumberFormat="1" applyBorder="1" applyAlignment="1">
      <alignment horizontal="right"/>
    </xf>
    <xf numFmtId="165" fontId="0" fillId="2" borderId="0" xfId="0" applyNumberFormat="1" applyFont="1" applyFill="1" applyBorder="1" applyAlignment="1" applyProtection="1">
      <alignment horizontal="right"/>
      <protection locked="0"/>
    </xf>
    <xf numFmtId="2" fontId="0" fillId="0" borderId="10" xfId="0" applyNumberFormat="1" applyFont="1" applyBorder="1" applyAlignment="1">
      <alignment horizontal="right"/>
    </xf>
    <xf numFmtId="0" fontId="1" fillId="0" borderId="2" xfId="0" applyFont="1" applyFill="1" applyBorder="1"/>
    <xf numFmtId="0" fontId="0" fillId="0" borderId="4" xfId="0" applyFill="1" applyBorder="1"/>
    <xf numFmtId="0" fontId="1" fillId="0" borderId="10" xfId="0" applyFont="1" applyFill="1" applyBorder="1"/>
    <xf numFmtId="0" fontId="0" fillId="0" borderId="11" xfId="0" applyFill="1" applyBorder="1"/>
    <xf numFmtId="0" fontId="0" fillId="0" borderId="0" xfId="0" applyFill="1" applyBorder="1" applyProtection="1">
      <protection locked="0"/>
    </xf>
    <xf numFmtId="0" fontId="1" fillId="0" borderId="5" xfId="0" applyFont="1" applyFill="1" applyBorder="1"/>
    <xf numFmtId="2" fontId="0" fillId="2" borderId="7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Font="1" applyFill="1" applyBorder="1"/>
    <xf numFmtId="164" fontId="0" fillId="0" borderId="0" xfId="0" applyNumberFormat="1" applyFill="1" applyBorder="1"/>
    <xf numFmtId="164" fontId="0" fillId="0" borderId="11" xfId="0" applyNumberFormat="1" applyFill="1" applyBorder="1"/>
    <xf numFmtId="0" fontId="1" fillId="0" borderId="1" xfId="0" applyFont="1" applyFill="1" applyBorder="1"/>
    <xf numFmtId="0" fontId="1" fillId="0" borderId="12" xfId="0" applyFont="1" applyFill="1" applyBorder="1"/>
    <xf numFmtId="164" fontId="0" fillId="0" borderId="6" xfId="0" applyNumberFormat="1" applyBorder="1"/>
    <xf numFmtId="165" fontId="0" fillId="0" borderId="10" xfId="0" applyNumberFormat="1" applyBorder="1"/>
    <xf numFmtId="165" fontId="0" fillId="0" borderId="0" xfId="0" applyNumberFormat="1" applyFill="1" applyBorder="1" applyProtection="1"/>
    <xf numFmtId="165" fontId="0" fillId="0" borderId="11" xfId="0" applyNumberFormat="1" applyFill="1" applyBorder="1" applyProtection="1"/>
    <xf numFmtId="164" fontId="0" fillId="0" borderId="0" xfId="0" applyNumberFormat="1" applyFill="1" applyBorder="1" applyProtection="1"/>
    <xf numFmtId="164" fontId="0" fillId="0" borderId="11" xfId="0" applyNumberFormat="1" applyFill="1" applyBorder="1" applyProtection="1"/>
    <xf numFmtId="0" fontId="0" fillId="2" borderId="0" xfId="0" applyFill="1" applyProtection="1">
      <protection locked="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466726</xdr:colOff>
      <xdr:row>6</xdr:row>
      <xdr:rowOff>66676</xdr:rowOff>
    </xdr:from>
    <xdr:to>
      <xdr:col>17</xdr:col>
      <xdr:colOff>485776</xdr:colOff>
      <xdr:row>17</xdr:row>
      <xdr:rowOff>168540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1" y="1228726"/>
          <a:ext cx="2400300" cy="10638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457200</xdr:colOff>
      <xdr:row>7</xdr:row>
      <xdr:rowOff>142875</xdr:rowOff>
    </xdr:from>
    <xdr:to>
      <xdr:col>21</xdr:col>
      <xdr:colOff>140231</xdr:colOff>
      <xdr:row>22</xdr:row>
      <xdr:rowOff>123825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8350" y="1495425"/>
          <a:ext cx="3950231" cy="15335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95251</xdr:colOff>
      <xdr:row>2</xdr:row>
      <xdr:rowOff>85331</xdr:rowOff>
    </xdr:from>
    <xdr:to>
      <xdr:col>9</xdr:col>
      <xdr:colOff>552450</xdr:colOff>
      <xdr:row>8</xdr:row>
      <xdr:rowOff>180731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6526" y="856856"/>
          <a:ext cx="3505199" cy="12479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180976</xdr:colOff>
      <xdr:row>3</xdr:row>
      <xdr:rowOff>42639</xdr:rowOff>
    </xdr:from>
    <xdr:to>
      <xdr:col>10</xdr:col>
      <xdr:colOff>28575</xdr:colOff>
      <xdr:row>9</xdr:row>
      <xdr:rowOff>13873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1" y="623664"/>
          <a:ext cx="3505199" cy="11237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ur5ffr.com/viewtopic.php?t=399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www.ur5ffr.com/viewtopic.php?t=399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://www.ur5ffr.com/viewtopic.php?t=399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://www.ur5ffr.com/viewtopic.php?t=399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r5ffr.com/viewtopic.php?t=39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83"/>
  <sheetViews>
    <sheetView tabSelected="1" workbookViewId="0">
      <selection activeCell="C37" sqref="C37"/>
    </sheetView>
  </sheetViews>
  <sheetFormatPr defaultRowHeight="15" x14ac:dyDescent="0.25"/>
  <cols>
    <col min="1" max="1" width="7" customWidth="1"/>
    <col min="2" max="2" width="10.140625" customWidth="1"/>
    <col min="3" max="3" width="8.140625" customWidth="1"/>
    <col min="10" max="11" width="9.140625" hidden="1" customWidth="1"/>
    <col min="12" max="12" width="11.7109375" hidden="1" customWidth="1"/>
    <col min="13" max="13" width="9.140625" hidden="1" customWidth="1"/>
    <col min="16" max="16" width="9.5703125" customWidth="1"/>
    <col min="17" max="17" width="7.85546875" customWidth="1"/>
    <col min="18" max="18" width="11.140625" customWidth="1"/>
  </cols>
  <sheetData>
    <row r="1" spans="2:22" x14ac:dyDescent="0.25">
      <c r="D1" s="23" t="s">
        <v>16</v>
      </c>
    </row>
    <row r="2" spans="2:22" ht="15.75" thickBot="1" x14ac:dyDescent="0.3"/>
    <row r="3" spans="2:22" x14ac:dyDescent="0.25">
      <c r="B3" s="4" t="s">
        <v>18</v>
      </c>
      <c r="C3" s="24">
        <v>1250</v>
      </c>
      <c r="D3" s="6" t="s">
        <v>8</v>
      </c>
      <c r="E3" s="6"/>
      <c r="F3" s="6"/>
      <c r="G3" s="6"/>
      <c r="H3" s="6"/>
      <c r="I3" s="7"/>
      <c r="J3" s="25"/>
      <c r="M3" s="25"/>
      <c r="O3" s="4" t="s">
        <v>19</v>
      </c>
      <c r="P3" s="26">
        <v>500</v>
      </c>
      <c r="Q3" s="6" t="s">
        <v>20</v>
      </c>
      <c r="R3" s="6"/>
      <c r="S3" s="6"/>
      <c r="T3" s="7"/>
    </row>
    <row r="4" spans="2:22" x14ac:dyDescent="0.25">
      <c r="B4" s="27" t="s">
        <v>21</v>
      </c>
      <c r="C4" s="28">
        <v>50</v>
      </c>
      <c r="D4" s="25" t="s">
        <v>8</v>
      </c>
      <c r="E4" s="25"/>
      <c r="F4" s="25"/>
      <c r="G4" s="25"/>
      <c r="H4" s="25"/>
      <c r="I4" s="29"/>
      <c r="J4" s="25"/>
      <c r="M4" s="25"/>
      <c r="O4" s="27" t="s">
        <v>22</v>
      </c>
      <c r="P4" s="30">
        <v>50</v>
      </c>
      <c r="Q4" s="25" t="s">
        <v>2</v>
      </c>
      <c r="R4" s="25" t="s">
        <v>3</v>
      </c>
      <c r="S4" s="25"/>
      <c r="T4" s="29"/>
    </row>
    <row r="5" spans="2:22" x14ac:dyDescent="0.25">
      <c r="B5" s="27" t="s">
        <v>23</v>
      </c>
      <c r="C5" s="28">
        <v>33</v>
      </c>
      <c r="D5" s="25" t="s">
        <v>24</v>
      </c>
      <c r="E5" s="25" t="s">
        <v>25</v>
      </c>
      <c r="F5" s="25"/>
      <c r="G5" s="25"/>
      <c r="H5" s="25"/>
      <c r="I5" s="29"/>
      <c r="J5" s="25"/>
      <c r="M5" s="25"/>
      <c r="O5" s="27" t="s">
        <v>23</v>
      </c>
      <c r="P5" s="14">
        <f>LOG10(P3*1000/P4)*10</f>
        <v>40</v>
      </c>
      <c r="Q5" s="25" t="s">
        <v>24</v>
      </c>
      <c r="R5" s="25"/>
      <c r="S5" s="25"/>
      <c r="T5" s="29"/>
    </row>
    <row r="6" spans="2:22" ht="15.75" thickBot="1" x14ac:dyDescent="0.3">
      <c r="B6" s="27" t="s">
        <v>26</v>
      </c>
      <c r="C6" s="28">
        <v>250</v>
      </c>
      <c r="D6" s="25"/>
      <c r="E6" s="25" t="s">
        <v>27</v>
      </c>
      <c r="F6" s="25"/>
      <c r="G6" s="25"/>
      <c r="H6" s="25"/>
      <c r="I6" s="29"/>
      <c r="J6" s="25"/>
      <c r="M6" s="25"/>
      <c r="O6" s="31" t="s">
        <v>23</v>
      </c>
      <c r="P6" s="21">
        <f>P5-7.45</f>
        <v>32.549999999999997</v>
      </c>
      <c r="Q6" s="32" t="s">
        <v>24</v>
      </c>
      <c r="R6" s="32" t="s">
        <v>28</v>
      </c>
      <c r="S6" s="32"/>
      <c r="T6" s="33"/>
    </row>
    <row r="7" spans="2:22" ht="15.75" thickBot="1" x14ac:dyDescent="0.3">
      <c r="B7" s="31" t="s">
        <v>22</v>
      </c>
      <c r="C7" s="34">
        <v>50</v>
      </c>
      <c r="D7" s="32" t="s">
        <v>2</v>
      </c>
      <c r="E7" s="32" t="s">
        <v>3</v>
      </c>
      <c r="F7" s="32"/>
      <c r="G7" s="32"/>
      <c r="H7" s="32"/>
      <c r="I7" s="33"/>
      <c r="J7" s="25"/>
      <c r="Q7" s="35"/>
      <c r="R7" s="14"/>
      <c r="S7" s="25"/>
      <c r="T7" s="25"/>
      <c r="U7" s="25"/>
      <c r="V7" s="25"/>
    </row>
    <row r="8" spans="2:22" hidden="1" x14ac:dyDescent="0.25">
      <c r="B8" s="36" t="s">
        <v>29</v>
      </c>
      <c r="C8" s="25">
        <f>POWER(4*POWER(10,C5/20)/9,2)-1</f>
        <v>393.12588937656903</v>
      </c>
      <c r="D8" s="25"/>
      <c r="E8" s="25"/>
      <c r="F8" s="25"/>
      <c r="G8" s="25"/>
      <c r="H8" s="25"/>
      <c r="I8" s="29"/>
    </row>
    <row r="9" spans="2:22" hidden="1" x14ac:dyDescent="0.25">
      <c r="B9" s="36" t="s">
        <v>30</v>
      </c>
      <c r="C9" s="25">
        <f>(SQRT(POWER(C3+C4,2)+4*C8*C3*C4)-(C3+C4))/(2*C8)</f>
        <v>11.063343512250832</v>
      </c>
      <c r="D9" s="25"/>
      <c r="E9" s="25"/>
      <c r="F9" s="25"/>
      <c r="G9" s="25"/>
      <c r="H9" s="25"/>
      <c r="I9" s="29"/>
    </row>
    <row r="10" spans="2:22" hidden="1" x14ac:dyDescent="0.25">
      <c r="B10" s="27" t="s">
        <v>31</v>
      </c>
      <c r="C10" s="14">
        <f>IF(SQRT(C4/C9-1) &gt;= 1, C9, 25)</f>
        <v>11.063343512250832</v>
      </c>
      <c r="D10" s="25" t="s">
        <v>8</v>
      </c>
      <c r="E10" s="25"/>
      <c r="F10" s="25"/>
      <c r="G10" s="25"/>
      <c r="H10" s="25"/>
      <c r="I10" s="29"/>
    </row>
    <row r="11" spans="2:22" x14ac:dyDescent="0.25">
      <c r="B11" s="27" t="s">
        <v>32</v>
      </c>
      <c r="C11" s="14">
        <f>SQRT(C3/C10-1)</f>
        <v>10.582331272202834</v>
      </c>
      <c r="D11" s="25"/>
      <c r="E11" s="25"/>
      <c r="F11" s="25"/>
      <c r="G11" s="25"/>
      <c r="H11" s="25"/>
      <c r="I11" s="29"/>
    </row>
    <row r="12" spans="2:22" x14ac:dyDescent="0.25">
      <c r="B12" s="27" t="s">
        <v>12</v>
      </c>
      <c r="C12" s="14">
        <f>SQRT(C4/C10-1)</f>
        <v>1.8760142340040182</v>
      </c>
      <c r="D12" s="25"/>
      <c r="E12" s="25"/>
      <c r="F12" s="25"/>
      <c r="G12" s="25"/>
      <c r="H12" s="25"/>
      <c r="I12" s="29"/>
    </row>
    <row r="13" spans="2:22" hidden="1" x14ac:dyDescent="0.25">
      <c r="B13" s="27" t="s">
        <v>33</v>
      </c>
      <c r="C13" s="14">
        <f>C3/C11</f>
        <v>118.12142030399679</v>
      </c>
      <c r="D13" s="25" t="s">
        <v>8</v>
      </c>
      <c r="E13" s="25"/>
      <c r="F13" s="25"/>
      <c r="G13" s="25"/>
      <c r="H13" s="25"/>
      <c r="I13" s="29"/>
    </row>
    <row r="14" spans="2:22" hidden="1" x14ac:dyDescent="0.25">
      <c r="B14" s="27" t="s">
        <v>34</v>
      </c>
      <c r="C14" s="14">
        <f>C4/C12</f>
        <v>26.652249803714923</v>
      </c>
      <c r="D14" s="25" t="s">
        <v>8</v>
      </c>
      <c r="E14" s="25"/>
      <c r="F14" s="25"/>
      <c r="G14" s="25"/>
      <c r="H14" s="25"/>
      <c r="I14" s="29"/>
    </row>
    <row r="15" spans="2:22" hidden="1" x14ac:dyDescent="0.25">
      <c r="B15" s="27" t="s">
        <v>35</v>
      </c>
      <c r="C15" s="14">
        <f>C10*(C11+C12)</f>
        <v>137.83095592947288</v>
      </c>
      <c r="D15" s="25" t="s">
        <v>8</v>
      </c>
      <c r="E15" s="25"/>
      <c r="F15" s="25"/>
      <c r="G15" s="25"/>
      <c r="H15" s="25"/>
      <c r="I15" s="29"/>
    </row>
    <row r="16" spans="2:22" x14ac:dyDescent="0.25">
      <c r="B16" s="27" t="s">
        <v>23</v>
      </c>
      <c r="C16" s="14">
        <f>10*LOG10((1+9*C11^4/(4*(C11^2+1)))*(1+9*C12^4/(4*(C12^2+1))))</f>
        <v>32.545309848987849</v>
      </c>
      <c r="D16" s="25" t="s">
        <v>24</v>
      </c>
      <c r="E16" s="25" t="s">
        <v>25</v>
      </c>
      <c r="F16" s="25"/>
      <c r="G16" s="25"/>
      <c r="H16" s="25"/>
      <c r="I16" s="29"/>
    </row>
    <row r="17" spans="2:16" x14ac:dyDescent="0.25">
      <c r="B17" s="27" t="s">
        <v>36</v>
      </c>
      <c r="C17" s="14">
        <f>C7*10^((C16+7.45)/10)/1000</f>
        <v>499.4603178763229</v>
      </c>
      <c r="D17" s="37" t="s">
        <v>20</v>
      </c>
      <c r="E17" s="25" t="s">
        <v>37</v>
      </c>
      <c r="F17" s="25"/>
      <c r="G17" s="25"/>
      <c r="H17" s="25"/>
      <c r="I17" s="29"/>
    </row>
    <row r="18" spans="2:16" ht="15.75" thickBot="1" x14ac:dyDescent="0.3">
      <c r="B18" s="27" t="s">
        <v>38</v>
      </c>
      <c r="C18" s="14">
        <f>100*(1-C11/C6)*(1-C12/C6)</f>
        <v>95.048425964070219</v>
      </c>
      <c r="D18" s="25" t="s">
        <v>39</v>
      </c>
      <c r="E18" s="25"/>
      <c r="F18" s="25"/>
      <c r="G18" s="25"/>
      <c r="H18" s="25"/>
      <c r="I18" s="29"/>
    </row>
    <row r="19" spans="2:16" ht="15.75" thickBot="1" x14ac:dyDescent="0.3">
      <c r="B19" s="38" t="s">
        <v>40</v>
      </c>
      <c r="C19" s="39">
        <v>1.9</v>
      </c>
      <c r="D19" s="39">
        <v>3.6</v>
      </c>
      <c r="E19" s="39">
        <v>10.1</v>
      </c>
      <c r="F19" s="39">
        <v>7.1</v>
      </c>
      <c r="G19" s="39">
        <v>14.2</v>
      </c>
      <c r="H19" s="39">
        <v>21.2</v>
      </c>
      <c r="I19" s="40">
        <v>29</v>
      </c>
    </row>
    <row r="20" spans="2:16" x14ac:dyDescent="0.25">
      <c r="B20" s="41" t="s">
        <v>41</v>
      </c>
      <c r="C20" s="42">
        <f t="shared" ref="C20:I20" si="0">$C$15/(2*PI()*C19)</f>
        <v>11.545514709082521</v>
      </c>
      <c r="D20" s="43">
        <f t="shared" si="0"/>
        <v>6.0934660964602196</v>
      </c>
      <c r="E20" s="43">
        <f t="shared" si="0"/>
        <v>2.1719285096293852</v>
      </c>
      <c r="F20" s="43">
        <f t="shared" si="0"/>
        <v>3.0896447813037735</v>
      </c>
      <c r="G20" s="43">
        <f t="shared" si="0"/>
        <v>1.5448223906518868</v>
      </c>
      <c r="H20" s="43">
        <f t="shared" si="0"/>
        <v>1.0347395258139997</v>
      </c>
      <c r="I20" s="44">
        <f t="shared" si="0"/>
        <v>0.75643027404333762</v>
      </c>
    </row>
    <row r="21" spans="2:16" x14ac:dyDescent="0.25">
      <c r="B21" s="45" t="s">
        <v>42</v>
      </c>
      <c r="C21" s="13">
        <f t="shared" ref="C21:I21" si="1">1000000/(2*PI()*C19*$C$13)</f>
        <v>709.1496132240112</v>
      </c>
      <c r="D21" s="14">
        <f t="shared" si="1"/>
        <v>374.27340697933926</v>
      </c>
      <c r="E21" s="14">
        <f t="shared" si="1"/>
        <v>133.40438268570509</v>
      </c>
      <c r="F21" s="14">
        <f t="shared" si="1"/>
        <v>189.77243170783399</v>
      </c>
      <c r="G21" s="14">
        <f t="shared" si="1"/>
        <v>94.886215853916994</v>
      </c>
      <c r="H21" s="14">
        <f t="shared" si="1"/>
        <v>63.555861562529309</v>
      </c>
      <c r="I21" s="15">
        <f t="shared" si="1"/>
        <v>46.461526383642109</v>
      </c>
    </row>
    <row r="22" spans="2:16" ht="15.75" thickBot="1" x14ac:dyDescent="0.3">
      <c r="B22" s="46" t="s">
        <v>43</v>
      </c>
      <c r="C22" s="13">
        <f t="shared" ref="C22:I22" si="2">1000000/(2*PI()*C19*$C$14)</f>
        <v>3142.9151437104751</v>
      </c>
      <c r="D22" s="14">
        <f t="shared" si="2"/>
        <v>1658.7607702916398</v>
      </c>
      <c r="E22" s="14">
        <f t="shared" si="2"/>
        <v>591.24146267820834</v>
      </c>
      <c r="F22" s="14">
        <f t="shared" si="2"/>
        <v>841.06179902111319</v>
      </c>
      <c r="G22" s="14">
        <f t="shared" si="2"/>
        <v>420.53089951055659</v>
      </c>
      <c r="H22" s="14">
        <f t="shared" si="2"/>
        <v>281.6763572193351</v>
      </c>
      <c r="I22" s="15">
        <f t="shared" si="2"/>
        <v>205.91513010516908</v>
      </c>
      <c r="P22" s="47"/>
    </row>
    <row r="23" spans="2:16" ht="15.75" thickBot="1" x14ac:dyDescent="0.3">
      <c r="B23" s="41" t="s">
        <v>58</v>
      </c>
      <c r="C23" s="16">
        <f>($C$3*$C$4)^0.5/(2*PI()*C19)</f>
        <v>20.941439880512544</v>
      </c>
      <c r="D23" s="17">
        <f t="shared" ref="D23:I23" si="3">($C$3*$C$4)^0.5/(2*PI()*D19)</f>
        <v>11.052426603603843</v>
      </c>
      <c r="E23" s="17">
        <f t="shared" si="3"/>
        <v>3.9394787894033501</v>
      </c>
      <c r="F23" s="17">
        <f t="shared" si="3"/>
        <v>5.6040472919681461</v>
      </c>
      <c r="G23" s="17">
        <f t="shared" si="3"/>
        <v>2.8020236459840731</v>
      </c>
      <c r="H23" s="17">
        <f t="shared" si="3"/>
        <v>1.8768271591025396</v>
      </c>
      <c r="I23" s="18">
        <f t="shared" si="3"/>
        <v>1.3720253714818564</v>
      </c>
      <c r="P23" s="47"/>
    </row>
    <row r="24" spans="2:16" x14ac:dyDescent="0.25">
      <c r="B24" s="41" t="s">
        <v>41</v>
      </c>
      <c r="C24" s="83">
        <v>11</v>
      </c>
      <c r="D24" s="84">
        <v>6</v>
      </c>
      <c r="E24" s="84">
        <v>2</v>
      </c>
      <c r="F24" s="84">
        <v>3</v>
      </c>
      <c r="G24" s="84">
        <v>1.5</v>
      </c>
      <c r="H24" s="84">
        <v>1</v>
      </c>
      <c r="I24" s="85">
        <v>0.7</v>
      </c>
      <c r="P24" s="47"/>
    </row>
    <row r="25" spans="2:16" hidden="1" x14ac:dyDescent="0.25">
      <c r="B25" s="45" t="s">
        <v>35</v>
      </c>
      <c r="C25" s="13">
        <f>C24*2*PI()*C19</f>
        <v>131.31857292005333</v>
      </c>
      <c r="D25" s="14">
        <f t="shared" ref="D25:I25" si="4">D24*2*PI()*D19</f>
        <v>135.71680263507906</v>
      </c>
      <c r="E25" s="14">
        <f t="shared" si="4"/>
        <v>126.92034320502763</v>
      </c>
      <c r="F25" s="14">
        <f t="shared" si="4"/>
        <v>133.83184704292518</v>
      </c>
      <c r="G25" s="14">
        <f t="shared" si="4"/>
        <v>133.83184704292518</v>
      </c>
      <c r="H25" s="14">
        <f t="shared" si="4"/>
        <v>133.20352851220721</v>
      </c>
      <c r="I25" s="15">
        <f t="shared" si="4"/>
        <v>127.5486617357456</v>
      </c>
      <c r="P25" s="47"/>
    </row>
    <row r="26" spans="2:16" x14ac:dyDescent="0.25">
      <c r="B26" s="45" t="s">
        <v>32</v>
      </c>
      <c r="C26" s="13">
        <f>$C$3/C25+($C$3*$C$4/C25^2-1)^0.5</f>
        <v>11.138814638607371</v>
      </c>
      <c r="D26" s="14">
        <f t="shared" ref="D26:I26" si="5">$C$3/D25+($C$3*$C$4/D25^2-1)^0.5</f>
        <v>10.757360977999351</v>
      </c>
      <c r="E26" s="14">
        <f t="shared" si="5"/>
        <v>11.545715913602953</v>
      </c>
      <c r="F26" s="14">
        <f t="shared" si="5"/>
        <v>10.917888344101469</v>
      </c>
      <c r="G26" s="14">
        <f t="shared" si="5"/>
        <v>10.917888344101469</v>
      </c>
      <c r="H26" s="14">
        <f t="shared" si="5"/>
        <v>10.972367574928068</v>
      </c>
      <c r="I26" s="15">
        <f t="shared" si="5"/>
        <v>11.485927967893238</v>
      </c>
      <c r="P26" s="47"/>
    </row>
    <row r="27" spans="2:16" x14ac:dyDescent="0.25">
      <c r="B27" s="45" t="s">
        <v>12</v>
      </c>
      <c r="C27" s="13">
        <f>((C26^2+1)*$C$4/$C$3-1)^0.5</f>
        <v>2.0007317816564405</v>
      </c>
      <c r="D27" s="14">
        <f t="shared" ref="D27:I27" si="6">((D26^2+1)*$C$4/$C$3-1)^0.5</f>
        <v>1.9154196951162756</v>
      </c>
      <c r="E27" s="14">
        <f t="shared" si="6"/>
        <v>2.0909668190349122</v>
      </c>
      <c r="F27" s="14">
        <f t="shared" si="6"/>
        <v>1.9514126769524349</v>
      </c>
      <c r="G27" s="14">
        <f t="shared" si="6"/>
        <v>1.9514126769524349</v>
      </c>
      <c r="H27" s="14">
        <f t="shared" si="6"/>
        <v>1.9635972112358773</v>
      </c>
      <c r="I27" s="15">
        <f t="shared" si="6"/>
        <v>2.0777539920176502</v>
      </c>
      <c r="P27" s="47"/>
    </row>
    <row r="28" spans="2:16" hidden="1" x14ac:dyDescent="0.25">
      <c r="B28" s="45" t="s">
        <v>33</v>
      </c>
      <c r="C28" s="13">
        <f>$C$3/C26</f>
        <v>112.22019941578641</v>
      </c>
      <c r="D28" s="14">
        <f t="shared" ref="D28:I28" si="7">$C$3/D26</f>
        <v>116.19950307110308</v>
      </c>
      <c r="E28" s="14">
        <f t="shared" si="7"/>
        <v>108.265265606204</v>
      </c>
      <c r="F28" s="14">
        <f t="shared" si="7"/>
        <v>114.49100417621771</v>
      </c>
      <c r="G28" s="14">
        <f t="shared" si="7"/>
        <v>114.49100417621771</v>
      </c>
      <c r="H28" s="14">
        <f t="shared" si="7"/>
        <v>113.92254146281594</v>
      </c>
      <c r="I28" s="15">
        <f t="shared" si="7"/>
        <v>108.82882110127638</v>
      </c>
      <c r="P28" s="47"/>
    </row>
    <row r="29" spans="2:16" hidden="1" x14ac:dyDescent="0.25">
      <c r="B29" s="45" t="s">
        <v>34</v>
      </c>
      <c r="C29" s="13">
        <f>$C$4/C27</f>
        <v>24.990856074972797</v>
      </c>
      <c r="D29" s="14">
        <f t="shared" ref="D29:I29" si="8">$C$4/D27</f>
        <v>26.103939584355558</v>
      </c>
      <c r="E29" s="14">
        <f t="shared" si="8"/>
        <v>23.912383278792319</v>
      </c>
      <c r="F29" s="14">
        <f t="shared" si="8"/>
        <v>25.622463454570831</v>
      </c>
      <c r="G29" s="14">
        <f t="shared" si="8"/>
        <v>25.622463454570831</v>
      </c>
      <c r="H29" s="14">
        <f t="shared" si="8"/>
        <v>25.463470672037815</v>
      </c>
      <c r="I29" s="15">
        <f t="shared" si="8"/>
        <v>24.064446605368502</v>
      </c>
      <c r="P29" s="47"/>
    </row>
    <row r="30" spans="2:16" x14ac:dyDescent="0.25">
      <c r="B30" s="45" t="s">
        <v>42</v>
      </c>
      <c r="C30" s="13">
        <f>1000000/(2*PI()*C19*C28)</f>
        <v>746.44101470262183</v>
      </c>
      <c r="D30" s="14">
        <f t="shared" ref="D30:I30" si="9">1000000/(2*PI()*D19*D28)</f>
        <v>380.46381650499166</v>
      </c>
      <c r="E30" s="14">
        <f t="shared" si="9"/>
        <v>145.5491294403698</v>
      </c>
      <c r="F30" s="14">
        <f t="shared" si="9"/>
        <v>195.78996034807176</v>
      </c>
      <c r="G30" s="14">
        <f t="shared" si="9"/>
        <v>97.894980174035879</v>
      </c>
      <c r="H30" s="14">
        <f t="shared" si="9"/>
        <v>65.898359885699406</v>
      </c>
      <c r="I30" s="15">
        <f t="shared" si="9"/>
        <v>50.428750678280196</v>
      </c>
      <c r="P30" s="47"/>
    </row>
    <row r="31" spans="2:16" x14ac:dyDescent="0.25">
      <c r="B31" s="45" t="s">
        <v>43</v>
      </c>
      <c r="C31" s="13">
        <f>1000000/(2*PI()*C19*C29)</f>
        <v>3351.856345807128</v>
      </c>
      <c r="D31" s="14">
        <f t="shared" ref="D31:I31" si="10">1000000/(2*PI()*D19*D29)</f>
        <v>1693.6028476295908</v>
      </c>
      <c r="E31" s="14">
        <f t="shared" si="10"/>
        <v>658.98555463473849</v>
      </c>
      <c r="F31" s="14">
        <f t="shared" si="10"/>
        <v>874.86471422300838</v>
      </c>
      <c r="G31" s="14">
        <f t="shared" si="10"/>
        <v>437.43235711150419</v>
      </c>
      <c r="H31" s="14">
        <f t="shared" si="10"/>
        <v>294.82660604684003</v>
      </c>
      <c r="I31" s="15">
        <f t="shared" si="10"/>
        <v>228.05849541967413</v>
      </c>
      <c r="P31" s="47"/>
    </row>
    <row r="32" spans="2:16" x14ac:dyDescent="0.25">
      <c r="B32" s="45" t="s">
        <v>48</v>
      </c>
      <c r="C32" s="13">
        <f>10*LOG10((1+9*C26^4/(4*(C26^2+1)))*(1+9*C27^4/(4*(C27^2+1))))</f>
        <v>33.580882548896909</v>
      </c>
      <c r="D32" s="14">
        <f t="shared" ref="D32:M32" si="11">10*LOG10((1+9*D26^4/(4*(D26^2+1)))*(1+9*D27^4/(4*(D27^2+1))))</f>
        <v>32.878321160265436</v>
      </c>
      <c r="E32" s="14">
        <f t="shared" si="11"/>
        <v>34.297739139969032</v>
      </c>
      <c r="F32" s="14">
        <f t="shared" si="11"/>
        <v>33.177755255840722</v>
      </c>
      <c r="G32" s="14">
        <f t="shared" si="11"/>
        <v>33.177755255840722</v>
      </c>
      <c r="H32" s="14">
        <f t="shared" si="11"/>
        <v>33.278113558918392</v>
      </c>
      <c r="I32" s="15">
        <f t="shared" si="11"/>
        <v>34.194402677455372</v>
      </c>
      <c r="J32">
        <f t="shared" si="11"/>
        <v>0</v>
      </c>
      <c r="K32">
        <f t="shared" si="11"/>
        <v>0</v>
      </c>
      <c r="L32">
        <f t="shared" si="11"/>
        <v>0</v>
      </c>
      <c r="M32">
        <f t="shared" si="11"/>
        <v>0</v>
      </c>
      <c r="P32" s="47"/>
    </row>
    <row r="33" spans="2:20" x14ac:dyDescent="0.25">
      <c r="B33" s="45" t="s">
        <v>59</v>
      </c>
      <c r="C33" s="13">
        <f>$C$7*10^((C32+7.45)/10)/1000</f>
        <v>633.95474856954922</v>
      </c>
      <c r="D33" s="14">
        <f t="shared" ref="D33:I33" si="12">$C$7*10^((D32+7.45)/10)/1000</f>
        <v>539.26485874617583</v>
      </c>
      <c r="E33" s="14">
        <f t="shared" si="12"/>
        <v>747.72847253177838</v>
      </c>
      <c r="F33" s="14">
        <f t="shared" si="12"/>
        <v>577.75741759640403</v>
      </c>
      <c r="G33" s="14">
        <f t="shared" si="12"/>
        <v>577.75741759640403</v>
      </c>
      <c r="H33" s="14">
        <f t="shared" si="12"/>
        <v>591.2638953029317</v>
      </c>
      <c r="I33" s="15">
        <f t="shared" si="12"/>
        <v>730.14694442687619</v>
      </c>
      <c r="P33" s="47"/>
    </row>
    <row r="34" spans="2:20" ht="15.75" thickBot="1" x14ac:dyDescent="0.3">
      <c r="B34" s="46" t="s">
        <v>15</v>
      </c>
      <c r="C34" s="20">
        <f>100*(1-C26/$C$6)*(1-C27/$C$6)</f>
        <v>94.779838680626369</v>
      </c>
      <c r="D34" s="21">
        <f t="shared" ref="D34:I34" si="13">100*(1-D26/$C$6)*(1-D27/$C$6)</f>
        <v>94.963855508489331</v>
      </c>
      <c r="E34" s="21">
        <f t="shared" si="13"/>
        <v>94.583953641148611</v>
      </c>
      <c r="F34" s="21">
        <f t="shared" si="13"/>
        <v>94.886368080730819</v>
      </c>
      <c r="G34" s="21">
        <f t="shared" si="13"/>
        <v>94.886368080730819</v>
      </c>
      <c r="H34" s="21">
        <f t="shared" si="13"/>
        <v>94.860086582127678</v>
      </c>
      <c r="I34" s="22">
        <f t="shared" si="13"/>
        <v>94.612711108335361</v>
      </c>
      <c r="P34" s="47"/>
    </row>
    <row r="35" spans="2:20" ht="15.75" thickBot="1" x14ac:dyDescent="0.3">
      <c r="P35" s="47"/>
    </row>
    <row r="36" spans="2:20" x14ac:dyDescent="0.25">
      <c r="B36" s="4" t="s">
        <v>11</v>
      </c>
      <c r="C36" s="26">
        <v>1250</v>
      </c>
      <c r="D36" s="6" t="s">
        <v>8</v>
      </c>
      <c r="E36" s="6"/>
      <c r="F36" s="6"/>
      <c r="G36" s="6"/>
      <c r="H36" s="6"/>
      <c r="I36" s="7"/>
      <c r="J36" s="25"/>
      <c r="K36" s="25"/>
      <c r="L36" s="25"/>
      <c r="M36" s="25"/>
      <c r="N36" s="25"/>
      <c r="O36" s="25"/>
      <c r="T36" s="25"/>
    </row>
    <row r="37" spans="2:20" x14ac:dyDescent="0.25">
      <c r="B37" s="27" t="s">
        <v>44</v>
      </c>
      <c r="C37" s="48">
        <v>50</v>
      </c>
      <c r="D37" s="25" t="s">
        <v>8</v>
      </c>
      <c r="E37" s="25"/>
      <c r="F37" s="25"/>
      <c r="G37" s="25"/>
      <c r="H37" s="25"/>
      <c r="I37" s="29"/>
      <c r="J37" s="25"/>
      <c r="K37" s="25"/>
      <c r="L37" s="25"/>
      <c r="M37" s="25"/>
      <c r="N37" s="25"/>
      <c r="O37" s="25"/>
      <c r="T37" s="25"/>
    </row>
    <row r="38" spans="2:20" x14ac:dyDescent="0.25">
      <c r="B38" s="27" t="s">
        <v>45</v>
      </c>
      <c r="C38" s="48">
        <v>7.1</v>
      </c>
      <c r="D38" s="25" t="s">
        <v>46</v>
      </c>
      <c r="E38" s="25"/>
      <c r="F38" s="25"/>
      <c r="G38" s="25"/>
      <c r="H38" s="25"/>
      <c r="I38" s="29"/>
      <c r="J38" s="25"/>
      <c r="K38" s="25"/>
      <c r="L38" s="25"/>
      <c r="M38" s="25"/>
      <c r="N38" s="25"/>
      <c r="O38" s="25"/>
      <c r="T38" s="25"/>
    </row>
    <row r="39" spans="2:20" x14ac:dyDescent="0.25">
      <c r="B39" s="27" t="s">
        <v>47</v>
      </c>
      <c r="C39" s="30">
        <v>250</v>
      </c>
      <c r="D39" s="25" t="s">
        <v>27</v>
      </c>
      <c r="E39" s="25"/>
      <c r="F39" s="25"/>
      <c r="G39" s="25"/>
      <c r="H39" s="25"/>
      <c r="I39" s="29"/>
      <c r="J39" s="25"/>
      <c r="K39" s="25"/>
      <c r="L39" s="25"/>
      <c r="M39" s="25"/>
      <c r="N39" s="25"/>
      <c r="O39" s="25"/>
      <c r="T39" s="25"/>
    </row>
    <row r="40" spans="2:20" ht="15.75" thickBot="1" x14ac:dyDescent="0.3">
      <c r="B40" s="31" t="s">
        <v>22</v>
      </c>
      <c r="C40" s="49">
        <v>50</v>
      </c>
      <c r="D40" s="32" t="s">
        <v>2</v>
      </c>
      <c r="E40" s="32" t="s">
        <v>3</v>
      </c>
      <c r="F40" s="32"/>
      <c r="G40" s="32"/>
      <c r="H40" s="32"/>
      <c r="I40" s="33"/>
      <c r="J40" s="25"/>
      <c r="K40" s="25"/>
      <c r="L40" s="25"/>
      <c r="M40" s="25"/>
      <c r="N40" s="25"/>
      <c r="O40" s="25"/>
      <c r="T40" s="25"/>
    </row>
    <row r="41" spans="2:20" ht="15.75" thickBot="1" x14ac:dyDescent="0.3">
      <c r="B41" s="59" t="s">
        <v>57</v>
      </c>
      <c r="C41" s="68">
        <f>(C36*C37)^0.5/(2*PI()*C38)</f>
        <v>5.6040472919681461</v>
      </c>
      <c r="D41" s="72" t="s">
        <v>56</v>
      </c>
      <c r="E41" s="72"/>
      <c r="F41" s="72"/>
      <c r="G41" s="72"/>
      <c r="H41" s="72"/>
      <c r="I41" s="73"/>
      <c r="J41" s="25"/>
      <c r="K41" s="25"/>
      <c r="L41" s="25"/>
      <c r="M41" s="25"/>
      <c r="N41" s="25"/>
      <c r="O41" s="25"/>
      <c r="T41" s="25"/>
    </row>
    <row r="42" spans="2:20" ht="15.75" thickBot="1" x14ac:dyDescent="0.3">
      <c r="B42" s="9" t="s">
        <v>32</v>
      </c>
      <c r="C42" s="10" t="s">
        <v>12</v>
      </c>
      <c r="D42" s="10" t="s">
        <v>41</v>
      </c>
      <c r="E42" s="10" t="s">
        <v>42</v>
      </c>
      <c r="F42" s="10" t="s">
        <v>43</v>
      </c>
      <c r="G42" s="10" t="s">
        <v>48</v>
      </c>
      <c r="H42" s="10" t="s">
        <v>49</v>
      </c>
      <c r="I42" s="11" t="s">
        <v>15</v>
      </c>
      <c r="J42" s="65" t="s">
        <v>35</v>
      </c>
      <c r="K42" s="65" t="s">
        <v>33</v>
      </c>
      <c r="L42" s="65" t="s">
        <v>34</v>
      </c>
      <c r="T42" s="25"/>
    </row>
    <row r="43" spans="2:20" x14ac:dyDescent="0.25">
      <c r="B43" s="74">
        <f>$C$36/J43+($C$36*$C$37/J43^2-1)^0.5</f>
        <v>5.2900194014746376</v>
      </c>
      <c r="C43" s="75">
        <f t="shared" ref="C43" si="14">((B43^2+1)*$C$37/$C$36-1)^0.5</f>
        <v>0.39921449212061844</v>
      </c>
      <c r="D43" s="76">
        <v>5.5</v>
      </c>
      <c r="E43" s="77">
        <f>1000000/(2*PI()*$C$38*K43)</f>
        <v>94.865660484137265</v>
      </c>
      <c r="F43" s="77">
        <f>1000000/(2*PI()*$C$38*L43)</f>
        <v>178.97735147863926</v>
      </c>
      <c r="G43" s="77">
        <f>10*LOG10((1+9*B43^4/(4*(B43^2+1)))*(1+9*C43^4/(4*(C43^2+1))))</f>
        <v>18.118312221935305</v>
      </c>
      <c r="H43" s="77">
        <f>$C$40*10^((G43+7.45)/10)/1000</f>
        <v>18.021927013890469</v>
      </c>
      <c r="I43" s="78">
        <f>100*(1-B43/$C$39)*(1-C43/$C$39)</f>
        <v>97.727685406415759</v>
      </c>
      <c r="J43" s="66">
        <f>D43*2*PI()*$C$38</f>
        <v>245.35838624536279</v>
      </c>
      <c r="K43" s="66">
        <f t="shared" ref="K43:K83" si="15">$C$36/B43</f>
        <v>236.29402940404188</v>
      </c>
      <c r="L43" s="66">
        <f t="shared" ref="L43:L83" si="16">$C$37/C43</f>
        <v>125.24595420973101</v>
      </c>
      <c r="M43">
        <f>$C$36/J44-($C$36*$C$37/J44^2-1)^0.5</f>
        <v>4.8991574930129023</v>
      </c>
      <c r="T43" s="25"/>
    </row>
    <row r="44" spans="2:20" ht="15.75" thickBot="1" x14ac:dyDescent="0.3">
      <c r="B44" s="79">
        <f>IF(M44,$C$36/J44-($C$36*$C$37/J44^2-1)^0.5,"")</f>
        <v>4.8991574930129023</v>
      </c>
      <c r="C44" s="80">
        <f>IF(M44,((B44^2+1)*$C$37/$C$36-1)^0.5,"")</f>
        <v>8.3525836588864682E-3</v>
      </c>
      <c r="D44" s="67">
        <f>IF(M44,D43,"2nd")</f>
        <v>5.5</v>
      </c>
      <c r="E44" s="81">
        <f>IF(M44, 1000000/(2*PI()*$C$38*K44), "solution ")</f>
        <v>87.856352901262099</v>
      </c>
      <c r="F44" s="80">
        <f>IF(M44,1000000/(2*PI()*$C$38*L44),"not exists")</f>
        <v>3.7446619067616078</v>
      </c>
      <c r="G44" s="81">
        <f t="shared" ref="G44:G83" si="17">10*LOG10((1+9*B44^4/(4*(B44^2+1)))*(1+9*C44^4/(4*(C44^2+1))))</f>
        <v>17.229950150585054</v>
      </c>
      <c r="H44" s="81">
        <f>IF(M44,$C$40*10^((G44+7.45)/10)/1000,"")</f>
        <v>14.688079665360647</v>
      </c>
      <c r="I44" s="82">
        <f>IF(M44,100*(1-B44/$C$39)*(1-C44/$C$39),"")</f>
        <v>98.037061442327797</v>
      </c>
      <c r="J44" s="66">
        <f>D43*2*PI()*$C$38</f>
        <v>245.35838624536279</v>
      </c>
      <c r="K44" s="66">
        <f t="shared" si="15"/>
        <v>255.14591065560342</v>
      </c>
      <c r="L44" s="66">
        <f t="shared" si="16"/>
        <v>5986.1717094930355</v>
      </c>
      <c r="M44" t="b">
        <f>J44*(M43^2+1)/C36-M43&gt;=0</f>
        <v>1</v>
      </c>
      <c r="T44" s="25"/>
    </row>
    <row r="45" spans="2:20" ht="15.75" thickBot="1" x14ac:dyDescent="0.3">
      <c r="B45" s="62">
        <v>10.91</v>
      </c>
      <c r="C45" s="63">
        <f>((B45^2+1)*$C$37/$C$36-1)^0.5</f>
        <v>1.9496471475628612</v>
      </c>
      <c r="D45" s="68">
        <f t="shared" ref="D45:D83" si="18">J45/(2*PI()*$C$38)</f>
        <v>3.0020499688391937</v>
      </c>
      <c r="E45" s="70">
        <f t="shared" ref="E45:E83" si="19">1000000/(2*PI()*$C$38*K45)</f>
        <v>195.64849905719191</v>
      </c>
      <c r="F45" s="70">
        <f t="shared" ref="F45:F83" si="20">1000000/(2*PI()*$C$38*L45)</f>
        <v>874.07318540744575</v>
      </c>
      <c r="G45" s="70">
        <f t="shared" si="17"/>
        <v>33.163171422214894</v>
      </c>
      <c r="H45" s="70">
        <f t="shared" ref="H45:H46" si="21">$C$40*10^((G45+7.45)/10)/1000</f>
        <v>575.82053216663996</v>
      </c>
      <c r="I45" s="71">
        <f t="shared" ref="I45:I83" si="22">100*(1-B45/$C$39)*(1-C45/$C$39)</f>
        <v>94.890174181582708</v>
      </c>
      <c r="J45" s="51">
        <f t="shared" ref="J45:J83" si="23">(B45+C45)*$C$36/(B45^2+1)</f>
        <v>133.92329741496843</v>
      </c>
      <c r="K45" s="51">
        <f t="shared" si="15"/>
        <v>114.5737855178735</v>
      </c>
      <c r="L45" s="51">
        <f t="shared" si="16"/>
        <v>25.645666223502058</v>
      </c>
      <c r="T45" s="25"/>
    </row>
    <row r="46" spans="2:20" x14ac:dyDescent="0.25">
      <c r="B46" s="53">
        <f>($C$36/$C$37-1)^0.5+0.01</f>
        <v>4.9089794855663555</v>
      </c>
      <c r="C46" s="50">
        <f>((B46^2+1)*$C$37/$C$36-1)^0.5</f>
        <v>6.263532221081812E-2</v>
      </c>
      <c r="D46" s="43">
        <f t="shared" si="18"/>
        <v>5.5504574365231081</v>
      </c>
      <c r="E46" s="17">
        <f t="shared" si="19"/>
        <v>88.032490215729013</v>
      </c>
      <c r="F46" s="17">
        <f t="shared" si="20"/>
        <v>28.080904625367005</v>
      </c>
      <c r="G46" s="17">
        <f t="shared" si="17"/>
        <v>17.247849059910269</v>
      </c>
      <c r="H46" s="17">
        <f t="shared" si="21"/>
        <v>14.74873968252523</v>
      </c>
      <c r="I46" s="18">
        <f t="shared" si="22"/>
        <v>98.011846037708011</v>
      </c>
      <c r="J46" s="51">
        <f t="shared" si="23"/>
        <v>247.60932355434238</v>
      </c>
      <c r="K46" s="51">
        <f t="shared" si="15"/>
        <v>254.63540918745269</v>
      </c>
      <c r="L46" s="51">
        <f t="shared" si="16"/>
        <v>798.27161791728122</v>
      </c>
    </row>
    <row r="47" spans="2:20" x14ac:dyDescent="0.25">
      <c r="B47" s="54">
        <f>_xlfn.CEILING.MATH(B46)</f>
        <v>5</v>
      </c>
      <c r="C47" s="51">
        <f t="shared" ref="C47:C83" si="24">((B47^2+1)*$C$37/$C$36-1)^0.5</f>
        <v>0.20000000000000009</v>
      </c>
      <c r="D47" s="60">
        <f t="shared" si="18"/>
        <v>5.6040472919681461</v>
      </c>
      <c r="E47" s="14">
        <f t="shared" si="19"/>
        <v>89.664756671490338</v>
      </c>
      <c r="F47" s="14">
        <f t="shared" si="20"/>
        <v>89.66475667149038</v>
      </c>
      <c r="G47" s="14">
        <f t="shared" si="17"/>
        <v>17.425462140802349</v>
      </c>
      <c r="H47" s="14">
        <f>$C$40*10^((G47+7.45)/10)/1000</f>
        <v>15.364421695922136</v>
      </c>
      <c r="I47" s="15">
        <f t="shared" si="22"/>
        <v>97.921599999999998</v>
      </c>
      <c r="J47" s="51">
        <f t="shared" si="23"/>
        <v>250</v>
      </c>
      <c r="K47" s="51">
        <f t="shared" si="15"/>
        <v>250</v>
      </c>
      <c r="L47" s="51">
        <f t="shared" si="16"/>
        <v>249.99999999999989</v>
      </c>
      <c r="P47" s="25"/>
      <c r="T47" s="25"/>
    </row>
    <row r="48" spans="2:20" x14ac:dyDescent="0.25">
      <c r="B48" s="54">
        <f>B47+0.5</f>
        <v>5.5</v>
      </c>
      <c r="C48" s="51">
        <f t="shared" si="24"/>
        <v>0.5</v>
      </c>
      <c r="D48" s="60">
        <f t="shared" si="18"/>
        <v>5.3798854002894201</v>
      </c>
      <c r="E48" s="14">
        <f t="shared" si="19"/>
        <v>98.631232338639364</v>
      </c>
      <c r="F48" s="14">
        <f t="shared" si="20"/>
        <v>224.16189167872585</v>
      </c>
      <c r="G48" s="14">
        <f t="shared" si="17"/>
        <v>18.716255044700453</v>
      </c>
      <c r="H48" s="14">
        <f t="shared" ref="H48:H83" si="25">$C$40*10^((G48+7.45)/10)/1000</f>
        <v>20.682141676817547</v>
      </c>
      <c r="I48" s="15">
        <f t="shared" si="22"/>
        <v>97.604399999999998</v>
      </c>
      <c r="J48" s="51">
        <f t="shared" si="23"/>
        <v>240</v>
      </c>
      <c r="K48" s="51">
        <f t="shared" si="15"/>
        <v>227.27272727272728</v>
      </c>
      <c r="L48" s="51">
        <f t="shared" si="16"/>
        <v>100</v>
      </c>
    </row>
    <row r="49" spans="2:12" x14ac:dyDescent="0.25">
      <c r="B49" s="54">
        <f t="shared" ref="B49:B83" si="26">B48+0.5</f>
        <v>6</v>
      </c>
      <c r="C49" s="51">
        <f t="shared" si="24"/>
        <v>0.69282032302755092</v>
      </c>
      <c r="D49" s="60">
        <f t="shared" si="18"/>
        <v>5.0684975144448536</v>
      </c>
      <c r="E49" s="14">
        <f t="shared" si="19"/>
        <v>107.59770800578841</v>
      </c>
      <c r="F49" s="14">
        <f t="shared" si="20"/>
        <v>310.60782840664342</v>
      </c>
      <c r="G49" s="14">
        <f t="shared" si="17"/>
        <v>20.324824285331861</v>
      </c>
      <c r="H49" s="14">
        <f t="shared" si="25"/>
        <v>29.953834979951154</v>
      </c>
      <c r="I49" s="15">
        <f t="shared" si="22"/>
        <v>97.329522945890034</v>
      </c>
      <c r="J49" s="51">
        <f t="shared" si="23"/>
        <v>226.10879469687671</v>
      </c>
      <c r="K49" s="51">
        <f t="shared" si="15"/>
        <v>208.33333333333334</v>
      </c>
      <c r="L49" s="51">
        <f t="shared" si="16"/>
        <v>72.168783648703226</v>
      </c>
    </row>
    <row r="50" spans="2:12" x14ac:dyDescent="0.25">
      <c r="B50" s="54">
        <f t="shared" si="26"/>
        <v>6.5</v>
      </c>
      <c r="C50" s="51">
        <f t="shared" si="24"/>
        <v>0.8544003745317531</v>
      </c>
      <c r="D50" s="60">
        <f t="shared" si="18"/>
        <v>4.764671387623606</v>
      </c>
      <c r="E50" s="14">
        <f t="shared" si="19"/>
        <v>116.56418367293743</v>
      </c>
      <c r="F50" s="14">
        <f t="shared" si="20"/>
        <v>383.04800841209931</v>
      </c>
      <c r="G50" s="14">
        <f t="shared" si="17"/>
        <v>22.011784534466912</v>
      </c>
      <c r="H50" s="14">
        <f t="shared" si="25"/>
        <v>44.172141813008146</v>
      </c>
      <c r="I50" s="15">
        <f t="shared" si="22"/>
        <v>97.067125614082428</v>
      </c>
      <c r="J50" s="51">
        <f t="shared" si="23"/>
        <v>212.55492411941484</v>
      </c>
      <c r="K50" s="51">
        <f t="shared" si="15"/>
        <v>192.30769230769232</v>
      </c>
      <c r="L50" s="51">
        <f t="shared" si="16"/>
        <v>58.520573598065283</v>
      </c>
    </row>
    <row r="51" spans="2:12" x14ac:dyDescent="0.25">
      <c r="B51" s="54">
        <f t="shared" si="26"/>
        <v>7</v>
      </c>
      <c r="C51" s="51">
        <f t="shared" si="24"/>
        <v>1</v>
      </c>
      <c r="D51" s="60">
        <f t="shared" si="18"/>
        <v>4.4832378335745169</v>
      </c>
      <c r="E51" s="14">
        <f t="shared" si="19"/>
        <v>125.53065934008646</v>
      </c>
      <c r="F51" s="14">
        <f t="shared" si="20"/>
        <v>448.3237833574517</v>
      </c>
      <c r="G51" s="14">
        <f t="shared" si="17"/>
        <v>23.649646912135424</v>
      </c>
      <c r="H51" s="14">
        <f t="shared" si="25"/>
        <v>64.407240967429331</v>
      </c>
      <c r="I51" s="15">
        <f t="shared" si="22"/>
        <v>96.811199999999999</v>
      </c>
      <c r="J51" s="51">
        <f t="shared" si="23"/>
        <v>200</v>
      </c>
      <c r="K51" s="51">
        <f t="shared" si="15"/>
        <v>178.57142857142858</v>
      </c>
      <c r="L51" s="51">
        <f t="shared" si="16"/>
        <v>50</v>
      </c>
    </row>
    <row r="52" spans="2:12" x14ac:dyDescent="0.25">
      <c r="B52" s="54">
        <f t="shared" si="26"/>
        <v>7.5</v>
      </c>
      <c r="C52" s="51">
        <f t="shared" si="24"/>
        <v>1.1357816691600546</v>
      </c>
      <c r="D52" s="60">
        <f t="shared" si="18"/>
        <v>4.2266662774746351</v>
      </c>
      <c r="E52" s="14">
        <f t="shared" si="19"/>
        <v>134.49713500723553</v>
      </c>
      <c r="F52" s="14">
        <f t="shared" si="20"/>
        <v>509.19793498587717</v>
      </c>
      <c r="G52" s="14">
        <f t="shared" si="17"/>
        <v>25.189165966395898</v>
      </c>
      <c r="H52" s="14">
        <f t="shared" si="25"/>
        <v>91.809284113267722</v>
      </c>
      <c r="I52" s="15">
        <f t="shared" si="22"/>
        <v>96.559316712365899</v>
      </c>
      <c r="J52" s="51">
        <f t="shared" si="23"/>
        <v>188.55418491615842</v>
      </c>
      <c r="K52" s="51">
        <f t="shared" si="15"/>
        <v>166.66666666666666</v>
      </c>
      <c r="L52" s="51">
        <f t="shared" si="16"/>
        <v>44.022545316281196</v>
      </c>
    </row>
    <row r="53" spans="2:12" x14ac:dyDescent="0.25">
      <c r="B53" s="54">
        <f>B52+0.5</f>
        <v>8</v>
      </c>
      <c r="C53" s="51">
        <f t="shared" si="24"/>
        <v>1.2649110640673518</v>
      </c>
      <c r="D53" s="60">
        <f t="shared" si="18"/>
        <v>3.9939230583778738</v>
      </c>
      <c r="E53" s="14">
        <f t="shared" si="19"/>
        <v>143.46361067438454</v>
      </c>
      <c r="F53" s="14">
        <f t="shared" si="20"/>
        <v>567.08971385337509</v>
      </c>
      <c r="G53" s="14">
        <f t="shared" si="17"/>
        <v>26.619143454972324</v>
      </c>
      <c r="H53" s="14">
        <f t="shared" si="25"/>
        <v>127.60989456223234</v>
      </c>
      <c r="I53" s="15">
        <f t="shared" si="22"/>
        <v>96.310226435993116</v>
      </c>
      <c r="J53" s="51">
        <f t="shared" si="23"/>
        <v>178.17136661667985</v>
      </c>
      <c r="K53" s="51">
        <f t="shared" si="15"/>
        <v>156.25</v>
      </c>
      <c r="L53" s="51">
        <f t="shared" si="16"/>
        <v>39.528470752104738</v>
      </c>
    </row>
    <row r="54" spans="2:12" x14ac:dyDescent="0.25">
      <c r="B54" s="54">
        <f t="shared" si="26"/>
        <v>8.5</v>
      </c>
      <c r="C54" s="51">
        <f t="shared" si="24"/>
        <v>1.3892443989449805</v>
      </c>
      <c r="D54" s="60">
        <f t="shared" si="18"/>
        <v>3.782921043926196</v>
      </c>
      <c r="E54" s="14">
        <f t="shared" si="19"/>
        <v>152.43008634153358</v>
      </c>
      <c r="F54" s="14">
        <f t="shared" si="20"/>
        <v>622.83130494316265</v>
      </c>
      <c r="G54" s="14">
        <f t="shared" si="17"/>
        <v>27.943850532118454</v>
      </c>
      <c r="H54" s="14">
        <f t="shared" si="25"/>
        <v>173.12311492068505</v>
      </c>
      <c r="I54" s="15">
        <f t="shared" si="22"/>
        <v>96.063195964247655</v>
      </c>
      <c r="J54" s="51">
        <f t="shared" si="23"/>
        <v>168.7584368420645</v>
      </c>
      <c r="K54" s="51">
        <f t="shared" si="15"/>
        <v>147.05882352941177</v>
      </c>
      <c r="L54" s="51">
        <f t="shared" si="16"/>
        <v>35.990787537434727</v>
      </c>
    </row>
    <row r="55" spans="2:12" x14ac:dyDescent="0.25">
      <c r="B55" s="54">
        <f t="shared" si="26"/>
        <v>9</v>
      </c>
      <c r="C55" s="51">
        <f t="shared" si="24"/>
        <v>1.5099668870541498</v>
      </c>
      <c r="D55" s="60">
        <f t="shared" si="18"/>
        <v>3.5913628946384573</v>
      </c>
      <c r="E55" s="14">
        <f t="shared" si="19"/>
        <v>161.39656200868262</v>
      </c>
      <c r="F55" s="14">
        <f t="shared" si="20"/>
        <v>676.9540675485905</v>
      </c>
      <c r="G55" s="14">
        <f t="shared" si="17"/>
        <v>29.172779948148474</v>
      </c>
      <c r="H55" s="14">
        <f t="shared" si="25"/>
        <v>229.7460213321643</v>
      </c>
      <c r="I55" s="15">
        <f t="shared" si="22"/>
        <v>95.817756768351913</v>
      </c>
      <c r="J55" s="51">
        <f t="shared" si="23"/>
        <v>160.21290986363033</v>
      </c>
      <c r="K55" s="51">
        <f t="shared" si="15"/>
        <v>138.88888888888889</v>
      </c>
      <c r="L55" s="51">
        <f t="shared" si="16"/>
        <v>33.113308926626097</v>
      </c>
    </row>
    <row r="56" spans="2:12" x14ac:dyDescent="0.25">
      <c r="B56" s="54">
        <f t="shared" si="26"/>
        <v>9.5</v>
      </c>
      <c r="C56" s="51">
        <f t="shared" si="24"/>
        <v>1.6278820596099706</v>
      </c>
      <c r="D56" s="60">
        <f t="shared" si="18"/>
        <v>3.4170508121368863</v>
      </c>
      <c r="E56" s="14">
        <f t="shared" si="19"/>
        <v>170.36303767583166</v>
      </c>
      <c r="F56" s="14">
        <f t="shared" si="20"/>
        <v>729.81824382406273</v>
      </c>
      <c r="G56" s="14">
        <f t="shared" si="17"/>
        <v>30.31641817857567</v>
      </c>
      <c r="H56" s="14">
        <f t="shared" si="25"/>
        <v>298.95913081857719</v>
      </c>
      <c r="I56" s="15">
        <f t="shared" si="22"/>
        <v>95.573590983462083</v>
      </c>
      <c r="J56" s="51">
        <f t="shared" si="23"/>
        <v>152.43674054260234</v>
      </c>
      <c r="K56" s="51">
        <f t="shared" si="15"/>
        <v>131.57894736842104</v>
      </c>
      <c r="L56" s="51">
        <f t="shared" si="16"/>
        <v>30.71475584169756</v>
      </c>
    </row>
    <row r="57" spans="2:12" x14ac:dyDescent="0.25">
      <c r="B57" s="54">
        <f t="shared" si="26"/>
        <v>10</v>
      </c>
      <c r="C57" s="51">
        <f t="shared" si="24"/>
        <v>1.7435595774162693</v>
      </c>
      <c r="D57" s="60">
        <f t="shared" si="18"/>
        <v>3.2579932300933776</v>
      </c>
      <c r="E57" s="14">
        <f t="shared" si="19"/>
        <v>179.32951334298068</v>
      </c>
      <c r="F57" s="14">
        <f t="shared" si="20"/>
        <v>781.67922625638153</v>
      </c>
      <c r="G57" s="14">
        <f t="shared" si="17"/>
        <v>31.384645979675142</v>
      </c>
      <c r="H57" s="14">
        <f t="shared" si="25"/>
        <v>382.32667713420369</v>
      </c>
      <c r="I57" s="15">
        <f t="shared" si="22"/>
        <v>95.330473122272153</v>
      </c>
      <c r="J57" s="51">
        <f t="shared" si="23"/>
        <v>145.34108387891422</v>
      </c>
      <c r="K57" s="51">
        <f t="shared" si="15"/>
        <v>125</v>
      </c>
      <c r="L57" s="51">
        <f t="shared" si="16"/>
        <v>28.676966733820223</v>
      </c>
    </row>
    <row r="58" spans="2:12" x14ac:dyDescent="0.25">
      <c r="B58" s="54">
        <f t="shared" si="26"/>
        <v>10.5</v>
      </c>
      <c r="C58" s="51">
        <f t="shared" si="24"/>
        <v>1.857417562100671</v>
      </c>
      <c r="D58" s="60">
        <f t="shared" si="18"/>
        <v>3.1124293224543766</v>
      </c>
      <c r="E58" s="14">
        <f t="shared" si="19"/>
        <v>188.29598901012972</v>
      </c>
      <c r="F58" s="14">
        <f t="shared" si="20"/>
        <v>832.72446871554735</v>
      </c>
      <c r="G58" s="14">
        <f t="shared" si="17"/>
        <v>32.386234019155879</v>
      </c>
      <c r="H58" s="14">
        <f t="shared" si="25"/>
        <v>481.49680119469474</v>
      </c>
      <c r="I58" s="15">
        <f t="shared" si="22"/>
        <v>95.088237590203022</v>
      </c>
      <c r="J58" s="51">
        <f t="shared" si="23"/>
        <v>138.84738833820978</v>
      </c>
      <c r="K58" s="51">
        <f t="shared" si="15"/>
        <v>119.04761904761905</v>
      </c>
      <c r="L58" s="51">
        <f t="shared" si="16"/>
        <v>26.919095102908276</v>
      </c>
    </row>
    <row r="59" spans="2:12" x14ac:dyDescent="0.25">
      <c r="B59" s="54">
        <f t="shared" si="26"/>
        <v>11</v>
      </c>
      <c r="C59" s="51">
        <f t="shared" si="24"/>
        <v>1.969771560359221</v>
      </c>
      <c r="D59" s="60">
        <f t="shared" si="18"/>
        <v>2.9788202127162529</v>
      </c>
      <c r="E59" s="14">
        <f t="shared" si="19"/>
        <v>197.26246467727873</v>
      </c>
      <c r="F59" s="14">
        <f t="shared" si="20"/>
        <v>883.09543829015706</v>
      </c>
      <c r="G59" s="14">
        <f t="shared" si="17"/>
        <v>33.328776275732871</v>
      </c>
      <c r="H59" s="14">
        <f t="shared" si="25"/>
        <v>598.20168486517821</v>
      </c>
      <c r="I59" s="15">
        <f t="shared" si="22"/>
        <v>94.846759355318625</v>
      </c>
      <c r="J59" s="51">
        <f t="shared" si="23"/>
        <v>132.88700369220513</v>
      </c>
      <c r="K59" s="51">
        <f t="shared" si="15"/>
        <v>113.63636363636364</v>
      </c>
      <c r="L59" s="51">
        <f t="shared" si="16"/>
        <v>25.383654128340474</v>
      </c>
    </row>
    <row r="60" spans="2:12" x14ac:dyDescent="0.25">
      <c r="B60" s="54">
        <f t="shared" si="26"/>
        <v>11.5</v>
      </c>
      <c r="C60" s="51">
        <f t="shared" si="24"/>
        <v>2.080865204668481</v>
      </c>
      <c r="D60" s="60">
        <f t="shared" si="18"/>
        <v>2.8558278001053217</v>
      </c>
      <c r="E60" s="14">
        <f t="shared" si="19"/>
        <v>206.2289403444278</v>
      </c>
      <c r="F60" s="14">
        <f t="shared" si="20"/>
        <v>932.90136121385149</v>
      </c>
      <c r="G60" s="14">
        <f t="shared" si="17"/>
        <v>34.218784735790344</v>
      </c>
      <c r="H60" s="14">
        <f t="shared" si="25"/>
        <v>734.25764648124323</v>
      </c>
      <c r="I60" s="15">
        <f t="shared" si="22"/>
        <v>94.605941837898499</v>
      </c>
      <c r="J60" s="51">
        <f t="shared" si="23"/>
        <v>127.40023644154297</v>
      </c>
      <c r="K60" s="51">
        <f t="shared" si="15"/>
        <v>108.69565217391305</v>
      </c>
      <c r="L60" s="51">
        <f t="shared" si="16"/>
        <v>24.028466566610639</v>
      </c>
    </row>
    <row r="61" spans="2:12" x14ac:dyDescent="0.25">
      <c r="B61" s="54">
        <f t="shared" si="26"/>
        <v>12</v>
      </c>
      <c r="C61" s="51">
        <f t="shared" si="24"/>
        <v>2.1908902300206643</v>
      </c>
      <c r="D61" s="60">
        <f t="shared" si="18"/>
        <v>2.74229034359188</v>
      </c>
      <c r="E61" s="14">
        <f t="shared" si="19"/>
        <v>215.19541601157681</v>
      </c>
      <c r="F61" s="14">
        <f t="shared" si="20"/>
        <v>982.2281968437419</v>
      </c>
      <c r="G61" s="14">
        <f t="shared" si="17"/>
        <v>35.061831091156435</v>
      </c>
      <c r="H61" s="14">
        <f t="shared" si="25"/>
        <v>891.56521006520927</v>
      </c>
      <c r="I61" s="15">
        <f t="shared" si="22"/>
        <v>94.365709000408117</v>
      </c>
      <c r="J61" s="51">
        <f t="shared" si="23"/>
        <v>122.33526060362639</v>
      </c>
      <c r="K61" s="51">
        <f t="shared" si="15"/>
        <v>104.16666666666667</v>
      </c>
      <c r="L61" s="51">
        <f t="shared" si="16"/>
        <v>22.821773229381922</v>
      </c>
    </row>
    <row r="62" spans="2:12" x14ac:dyDescent="0.25">
      <c r="B62" s="54">
        <f t="shared" si="26"/>
        <v>12.5</v>
      </c>
      <c r="C62" s="51">
        <f t="shared" si="24"/>
        <v>2.2999999999999998</v>
      </c>
      <c r="D62" s="60">
        <f t="shared" si="18"/>
        <v>2.6371987256320688</v>
      </c>
      <c r="E62" s="14">
        <f t="shared" si="19"/>
        <v>224.16189167872585</v>
      </c>
      <c r="F62" s="14">
        <f t="shared" si="20"/>
        <v>1031.1447017221387</v>
      </c>
      <c r="G62" s="14">
        <f t="shared" si="17"/>
        <v>35.862690007117465</v>
      </c>
      <c r="H62" s="14">
        <f t="shared" si="25"/>
        <v>1072.1091561696694</v>
      </c>
      <c r="I62" s="15">
        <f t="shared" si="22"/>
        <v>94.126000000000005</v>
      </c>
      <c r="J62" s="51">
        <f t="shared" si="23"/>
        <v>117.64705882352941</v>
      </c>
      <c r="K62" s="51">
        <f t="shared" si="15"/>
        <v>100</v>
      </c>
      <c r="L62" s="51">
        <f t="shared" si="16"/>
        <v>21.739130434782609</v>
      </c>
    </row>
    <row r="63" spans="2:12" x14ac:dyDescent="0.25">
      <c r="B63" s="54">
        <f t="shared" si="26"/>
        <v>13</v>
      </c>
      <c r="C63" s="51">
        <f t="shared" si="24"/>
        <v>2.4083189157584592</v>
      </c>
      <c r="D63" s="60">
        <f t="shared" si="18"/>
        <v>2.5396749380481691</v>
      </c>
      <c r="E63" s="14">
        <f t="shared" si="19"/>
        <v>233.12836734587486</v>
      </c>
      <c r="F63" s="14">
        <f t="shared" si="20"/>
        <v>1079.7066478441484</v>
      </c>
      <c r="G63" s="14">
        <f t="shared" si="17"/>
        <v>36.625467668679256</v>
      </c>
      <c r="H63" s="14">
        <f t="shared" si="25"/>
        <v>1277.9585596978168</v>
      </c>
      <c r="I63" s="15">
        <f t="shared" si="22"/>
        <v>93.886765467144386</v>
      </c>
      <c r="J63" s="51">
        <f t="shared" si="23"/>
        <v>113.29646261587102</v>
      </c>
      <c r="K63" s="51">
        <f t="shared" si="15"/>
        <v>96.15384615384616</v>
      </c>
      <c r="L63" s="51">
        <f t="shared" si="16"/>
        <v>20.761369963434991</v>
      </c>
    </row>
    <row r="64" spans="2:12" x14ac:dyDescent="0.25">
      <c r="B64" s="54">
        <f t="shared" si="26"/>
        <v>13.5</v>
      </c>
      <c r="C64" s="51">
        <f t="shared" si="24"/>
        <v>2.5159491250818249</v>
      </c>
      <c r="D64" s="60">
        <f t="shared" si="18"/>
        <v>2.4489532420931623</v>
      </c>
      <c r="E64" s="14">
        <f t="shared" si="19"/>
        <v>242.09484301302393</v>
      </c>
      <c r="F64" s="14">
        <f t="shared" si="20"/>
        <v>1127.9598304915544</v>
      </c>
      <c r="G64" s="14">
        <f t="shared" si="17"/>
        <v>37.353711426727386</v>
      </c>
      <c r="H64" s="14">
        <f t="shared" si="25"/>
        <v>1511.2668183655717</v>
      </c>
      <c r="I64" s="15">
        <f t="shared" si="22"/>
        <v>93.647964851069034</v>
      </c>
      <c r="J64" s="51">
        <f t="shared" si="23"/>
        <v>109.24931190369594</v>
      </c>
      <c r="K64" s="51">
        <f t="shared" si="15"/>
        <v>92.592592592592595</v>
      </c>
      <c r="L64" s="51">
        <f t="shared" si="16"/>
        <v>19.873215837929106</v>
      </c>
    </row>
    <row r="65" spans="2:12" x14ac:dyDescent="0.25">
      <c r="B65" s="54">
        <f t="shared" si="26"/>
        <v>14</v>
      </c>
      <c r="C65" s="51">
        <f t="shared" si="24"/>
        <v>2.6229754097208002</v>
      </c>
      <c r="D65" s="60">
        <f t="shared" si="18"/>
        <v>2.3643639677487038</v>
      </c>
      <c r="E65" s="14">
        <f t="shared" si="19"/>
        <v>251.06131868017292</v>
      </c>
      <c r="F65" s="14">
        <f t="shared" si="20"/>
        <v>1175.9422593395911</v>
      </c>
      <c r="G65" s="14">
        <f t="shared" si="17"/>
        <v>38.050501149021215</v>
      </c>
      <c r="H65" s="14">
        <f t="shared" si="25"/>
        <v>1774.2716743533344</v>
      </c>
      <c r="I65" s="15">
        <f t="shared" si="22"/>
        <v>93.409564485289408</v>
      </c>
      <c r="J65" s="51">
        <f t="shared" si="23"/>
        <v>105.47573229518274</v>
      </c>
      <c r="K65" s="51">
        <f t="shared" si="15"/>
        <v>89.285714285714292</v>
      </c>
      <c r="L65" s="51">
        <f t="shared" si="16"/>
        <v>19.062321291575582</v>
      </c>
    </row>
    <row r="66" spans="2:12" x14ac:dyDescent="0.25">
      <c r="B66" s="54">
        <f t="shared" si="26"/>
        <v>14.5</v>
      </c>
      <c r="C66" s="51">
        <f t="shared" si="24"/>
        <v>2.7294688127912359</v>
      </c>
      <c r="D66" s="60">
        <f t="shared" si="18"/>
        <v>2.285319716979227</v>
      </c>
      <c r="E66" s="14">
        <f t="shared" si="19"/>
        <v>260.02779434732196</v>
      </c>
      <c r="F66" s="14">
        <f t="shared" si="20"/>
        <v>1223.685784706739</v>
      </c>
      <c r="G66" s="14">
        <f t="shared" si="17"/>
        <v>38.718524525078003</v>
      </c>
      <c r="H66" s="14">
        <f t="shared" si="25"/>
        <v>2069.2952309429452</v>
      </c>
      <c r="I66" s="15">
        <f t="shared" si="22"/>
        <v>93.171536151340248</v>
      </c>
      <c r="J66" s="51">
        <f t="shared" si="23"/>
        <v>101.94951960231499</v>
      </c>
      <c r="K66" s="51">
        <f t="shared" si="15"/>
        <v>86.206896551724142</v>
      </c>
      <c r="L66" s="51">
        <f t="shared" si="16"/>
        <v>18.318582636182793</v>
      </c>
    </row>
    <row r="67" spans="2:12" x14ac:dyDescent="0.25">
      <c r="B67" s="54">
        <f t="shared" si="26"/>
        <v>15</v>
      </c>
      <c r="C67" s="51">
        <f t="shared" si="24"/>
        <v>2.8354893757515649</v>
      </c>
      <c r="D67" s="60">
        <f t="shared" si="18"/>
        <v>2.2113036711749379</v>
      </c>
      <c r="E67" s="14">
        <f t="shared" si="19"/>
        <v>268.99427001447106</v>
      </c>
      <c r="F67" s="14">
        <f t="shared" si="20"/>
        <v>1271.2173246068005</v>
      </c>
      <c r="G67" s="14">
        <f t="shared" si="17"/>
        <v>39.360138908436411</v>
      </c>
      <c r="H67" s="14">
        <f t="shared" si="25"/>
        <v>2398.7439654211871</v>
      </c>
      <c r="I67" s="15">
        <f t="shared" si="22"/>
        <v>92.933855994717405</v>
      </c>
      <c r="J67" s="51">
        <f t="shared" si="23"/>
        <v>98.647618228714407</v>
      </c>
      <c r="K67" s="51">
        <f t="shared" si="15"/>
        <v>83.333333333333329</v>
      </c>
      <c r="L67" s="51">
        <f t="shared" si="16"/>
        <v>17.633640396464958</v>
      </c>
    </row>
    <row r="68" spans="2:12" x14ac:dyDescent="0.25">
      <c r="B68" s="54">
        <f t="shared" si="26"/>
        <v>15.5</v>
      </c>
      <c r="C68" s="51">
        <f t="shared" si="24"/>
        <v>2.9410882339705484</v>
      </c>
      <c r="D68" s="60">
        <f t="shared" si="18"/>
        <v>2.1418597011093947</v>
      </c>
      <c r="E68" s="14">
        <f t="shared" si="19"/>
        <v>277.9607456816201</v>
      </c>
      <c r="F68" s="14">
        <f t="shared" si="20"/>
        <v>1318.5598042417625</v>
      </c>
      <c r="G68" s="14">
        <f t="shared" si="17"/>
        <v>39.977422104711444</v>
      </c>
      <c r="H68" s="14">
        <f t="shared" si="25"/>
        <v>2765.1087391753158</v>
      </c>
      <c r="I68" s="15">
        <f t="shared" si="22"/>
        <v>92.69650369461425</v>
      </c>
      <c r="J68" s="51">
        <f t="shared" si="23"/>
        <v>95.549679968759321</v>
      </c>
      <c r="K68" s="51">
        <f t="shared" si="15"/>
        <v>80.645161290322577</v>
      </c>
      <c r="L68" s="51">
        <f t="shared" si="16"/>
        <v>17.000510022951147</v>
      </c>
    </row>
    <row r="69" spans="2:12" x14ac:dyDescent="0.25">
      <c r="B69" s="54">
        <f t="shared" si="26"/>
        <v>16</v>
      </c>
      <c r="C69" s="51">
        <f t="shared" si="24"/>
        <v>3.0463092423455631</v>
      </c>
      <c r="D69" s="60">
        <f t="shared" si="18"/>
        <v>2.0765840025594269</v>
      </c>
      <c r="E69" s="14">
        <f t="shared" si="19"/>
        <v>286.92722134876908</v>
      </c>
      <c r="F69" s="14">
        <f t="shared" si="20"/>
        <v>1365.732884805135</v>
      </c>
      <c r="G69" s="14">
        <f t="shared" si="17"/>
        <v>40.572214175100179</v>
      </c>
      <c r="H69" s="14">
        <f t="shared" si="25"/>
        <v>3170.9648056562301</v>
      </c>
      <c r="I69" s="15">
        <f t="shared" si="22"/>
        <v>92.459461819665819</v>
      </c>
      <c r="J69" s="51">
        <f t="shared" si="23"/>
        <v>92.637690867439517</v>
      </c>
      <c r="K69" s="51">
        <f t="shared" si="15"/>
        <v>78.125</v>
      </c>
      <c r="L69" s="51">
        <f t="shared" si="16"/>
        <v>16.413304107465322</v>
      </c>
    </row>
    <row r="70" spans="2:12" x14ac:dyDescent="0.25">
      <c r="B70" s="54">
        <f t="shared" si="26"/>
        <v>16.5</v>
      </c>
      <c r="C70" s="51">
        <f t="shared" si="24"/>
        <v>3.1511902513177459</v>
      </c>
      <c r="D70" s="60">
        <f t="shared" si="18"/>
        <v>2.0151180148554082</v>
      </c>
      <c r="E70" s="14">
        <f t="shared" si="19"/>
        <v>295.89369701591818</v>
      </c>
      <c r="F70" s="14">
        <f t="shared" si="20"/>
        <v>1412.753535549891</v>
      </c>
      <c r="G70" s="14">
        <f t="shared" si="17"/>
        <v>41.14615196651183</v>
      </c>
      <c r="H70" s="14">
        <f t="shared" si="25"/>
        <v>3618.97181670793</v>
      </c>
      <c r="I70" s="15">
        <f t="shared" si="22"/>
        <v>92.222715322107689</v>
      </c>
      <c r="J70" s="51">
        <f t="shared" si="23"/>
        <v>89.895655312523999</v>
      </c>
      <c r="K70" s="51">
        <f t="shared" si="15"/>
        <v>75.757575757575751</v>
      </c>
      <c r="L70" s="51">
        <f t="shared" si="16"/>
        <v>15.867020399384423</v>
      </c>
    </row>
    <row r="71" spans="2:12" x14ac:dyDescent="0.25">
      <c r="B71" s="54">
        <f t="shared" si="26"/>
        <v>17</v>
      </c>
      <c r="C71" s="51">
        <f t="shared" si="24"/>
        <v>3.2557641192199411</v>
      </c>
      <c r="D71" s="60">
        <f t="shared" si="18"/>
        <v>1.9571424148113801</v>
      </c>
      <c r="E71" s="14">
        <f t="shared" si="19"/>
        <v>304.86017268306716</v>
      </c>
      <c r="F71" s="14">
        <f t="shared" si="20"/>
        <v>1459.6364876481255</v>
      </c>
      <c r="G71" s="14">
        <f t="shared" si="17"/>
        <v>41.700697755804853</v>
      </c>
      <c r="H71" s="14">
        <f t="shared" si="25"/>
        <v>4111.8738276345539</v>
      </c>
      <c r="I71" s="15">
        <f t="shared" si="22"/>
        <v>91.986251136354795</v>
      </c>
      <c r="J71" s="51">
        <f t="shared" si="23"/>
        <v>87.309328100085949</v>
      </c>
      <c r="K71" s="51">
        <f t="shared" si="15"/>
        <v>73.529411764705884</v>
      </c>
      <c r="L71" s="51">
        <f t="shared" si="16"/>
        <v>15.35737792084878</v>
      </c>
    </row>
    <row r="72" spans="2:12" x14ac:dyDescent="0.25">
      <c r="B72" s="54">
        <f t="shared" si="26"/>
        <v>17.5</v>
      </c>
      <c r="C72" s="51">
        <f t="shared" si="24"/>
        <v>3.3600595232822883</v>
      </c>
      <c r="D72" s="60">
        <f t="shared" si="18"/>
        <v>1.9023720110942952</v>
      </c>
      <c r="E72" s="14">
        <f t="shared" si="19"/>
        <v>313.8266483502162</v>
      </c>
      <c r="F72" s="14">
        <f t="shared" si="20"/>
        <v>1506.3945977841511</v>
      </c>
      <c r="G72" s="14">
        <f t="shared" si="17"/>
        <v>42.237163122441302</v>
      </c>
      <c r="H72" s="14">
        <f t="shared" si="25"/>
        <v>4652.4993012842906</v>
      </c>
      <c r="I72" s="15">
        <f t="shared" si="22"/>
        <v>91.750057857338987</v>
      </c>
      <c r="J72" s="51">
        <f t="shared" si="23"/>
        <v>84.865986669171221</v>
      </c>
      <c r="K72" s="51">
        <f t="shared" si="15"/>
        <v>71.428571428571431</v>
      </c>
      <c r="L72" s="51">
        <f t="shared" si="16"/>
        <v>14.880688765643439</v>
      </c>
    </row>
    <row r="73" spans="2:12" x14ac:dyDescent="0.25">
      <c r="B73" s="54">
        <f t="shared" si="26"/>
        <v>18</v>
      </c>
      <c r="C73" s="51">
        <f t="shared" si="24"/>
        <v>3.4641016151377544</v>
      </c>
      <c r="D73" s="60">
        <f t="shared" si="18"/>
        <v>1.8505513927821819</v>
      </c>
      <c r="E73" s="14">
        <f t="shared" si="19"/>
        <v>322.79312401736524</v>
      </c>
      <c r="F73" s="14">
        <f t="shared" si="20"/>
        <v>1553.0391420332171</v>
      </c>
      <c r="G73" s="14">
        <f t="shared" si="17"/>
        <v>42.75672894093838</v>
      </c>
      <c r="H73" s="14">
        <f t="shared" si="25"/>
        <v>5243.7611113619605</v>
      </c>
      <c r="I73" s="15">
        <f t="shared" si="22"/>
        <v>91.514125480460876</v>
      </c>
      <c r="J73" s="51">
        <f t="shared" si="23"/>
        <v>82.554236981299042</v>
      </c>
      <c r="K73" s="51">
        <f t="shared" si="15"/>
        <v>69.444444444444443</v>
      </c>
      <c r="L73" s="51">
        <f t="shared" si="16"/>
        <v>14.433756729740645</v>
      </c>
    </row>
    <row r="74" spans="2:12" x14ac:dyDescent="0.25">
      <c r="B74" s="54">
        <f t="shared" si="26"/>
        <v>18.5</v>
      </c>
      <c r="C74" s="51">
        <f t="shared" si="24"/>
        <v>3.5679125549822546</v>
      </c>
      <c r="D74" s="60">
        <f t="shared" si="18"/>
        <v>1.8014512103880285</v>
      </c>
      <c r="E74" s="14">
        <f t="shared" si="19"/>
        <v>331.75959968451423</v>
      </c>
      <c r="F74" s="14">
        <f t="shared" si="20"/>
        <v>1599.5800553381962</v>
      </c>
      <c r="G74" s="14">
        <f t="shared" si="17"/>
        <v>43.260462205722419</v>
      </c>
      <c r="H74" s="14">
        <f t="shared" si="25"/>
        <v>5888.6565451319384</v>
      </c>
      <c r="I74" s="15">
        <f t="shared" si="22"/>
        <v>91.278445189634581</v>
      </c>
      <c r="J74" s="51">
        <f t="shared" si="23"/>
        <v>80.363847614647682</v>
      </c>
      <c r="K74" s="51">
        <f t="shared" si="15"/>
        <v>67.567567567567565</v>
      </c>
      <c r="L74" s="51">
        <f t="shared" si="16"/>
        <v>14.013796366780262</v>
      </c>
    </row>
    <row r="75" spans="2:12" x14ac:dyDescent="0.25">
      <c r="B75" s="54">
        <f t="shared" si="26"/>
        <v>19</v>
      </c>
      <c r="C75" s="51">
        <f t="shared" si="24"/>
        <v>3.6715119501371638</v>
      </c>
      <c r="D75" s="60">
        <f t="shared" si="18"/>
        <v>1.7548649882457132</v>
      </c>
      <c r="E75" s="14">
        <f t="shared" si="19"/>
        <v>340.72607535166333</v>
      </c>
      <c r="F75" s="14">
        <f t="shared" si="20"/>
        <v>1646.0261281275887</v>
      </c>
      <c r="G75" s="14">
        <f t="shared" si="17"/>
        <v>43.749330258890204</v>
      </c>
      <c r="H75" s="14">
        <f t="shared" si="25"/>
        <v>6590.2673056363465</v>
      </c>
      <c r="I75" s="15">
        <f t="shared" si="22"/>
        <v>91.043009183229316</v>
      </c>
      <c r="J75" s="51">
        <f t="shared" si="23"/>
        <v>78.285607562628329</v>
      </c>
      <c r="K75" s="51">
        <f t="shared" si="15"/>
        <v>65.78947368421052</v>
      </c>
      <c r="L75" s="51">
        <f t="shared" si="16"/>
        <v>13.618367767571083</v>
      </c>
    </row>
    <row r="76" spans="2:12" x14ac:dyDescent="0.25">
      <c r="B76" s="54">
        <f t="shared" si="26"/>
        <v>19.5</v>
      </c>
      <c r="C76" s="51">
        <f t="shared" si="24"/>
        <v>3.7749172176353749</v>
      </c>
      <c r="D76" s="60">
        <f t="shared" si="18"/>
        <v>1.7106063843183257</v>
      </c>
      <c r="E76" s="14">
        <f t="shared" si="19"/>
        <v>349.69255101881231</v>
      </c>
      <c r="F76" s="14">
        <f t="shared" si="20"/>
        <v>1692.3851688714763</v>
      </c>
      <c r="G76" s="14">
        <f t="shared" si="17"/>
        <v>44.224212878862659</v>
      </c>
      <c r="H76" s="14">
        <f t="shared" si="25"/>
        <v>7351.7595135251167</v>
      </c>
      <c r="I76" s="15">
        <f t="shared" si="22"/>
        <v>90.807810530136081</v>
      </c>
      <c r="J76" s="51">
        <f t="shared" si="23"/>
        <v>76.311203992247144</v>
      </c>
      <c r="K76" s="51">
        <f t="shared" si="15"/>
        <v>64.102564102564102</v>
      </c>
      <c r="L76" s="51">
        <f t="shared" si="16"/>
        <v>13.245323570650438</v>
      </c>
    </row>
    <row r="77" spans="2:12" x14ac:dyDescent="0.25">
      <c r="B77" s="54">
        <f t="shared" si="26"/>
        <v>20</v>
      </c>
      <c r="C77" s="51">
        <f t="shared" si="24"/>
        <v>3.878143885933063</v>
      </c>
      <c r="D77" s="60">
        <f t="shared" si="18"/>
        <v>1.6685068276956225</v>
      </c>
      <c r="E77" s="14">
        <f t="shared" si="19"/>
        <v>358.65902668596135</v>
      </c>
      <c r="F77" s="14">
        <f t="shared" si="20"/>
        <v>1738.6641393460804</v>
      </c>
      <c r="G77" s="14">
        <f t="shared" si="17"/>
        <v>44.685912598888052</v>
      </c>
      <c r="H77" s="14">
        <f t="shared" si="25"/>
        <v>8176.3837085735431</v>
      </c>
      <c r="I77" s="15">
        <f t="shared" si="22"/>
        <v>90.57284304997664</v>
      </c>
      <c r="J77" s="51">
        <f t="shared" si="23"/>
        <v>74.433116851412294</v>
      </c>
      <c r="K77" s="51">
        <f t="shared" si="15"/>
        <v>62.5</v>
      </c>
      <c r="L77" s="51">
        <f t="shared" si="16"/>
        <v>12.892765578234918</v>
      </c>
    </row>
    <row r="78" spans="2:12" x14ac:dyDescent="0.25">
      <c r="B78" s="54">
        <f t="shared" si="26"/>
        <v>20.5</v>
      </c>
      <c r="C78" s="51">
        <f t="shared" si="24"/>
        <v>3.981205847478877</v>
      </c>
      <c r="D78" s="60">
        <f t="shared" si="18"/>
        <v>1.6284134757706676</v>
      </c>
      <c r="E78" s="14">
        <f t="shared" si="19"/>
        <v>367.62550235311039</v>
      </c>
      <c r="F78" s="14">
        <f t="shared" si="20"/>
        <v>1784.8692678665398</v>
      </c>
      <c r="G78" s="14">
        <f t="shared" si="17"/>
        <v>45.135163553826658</v>
      </c>
      <c r="H78" s="14">
        <f t="shared" si="25"/>
        <v>9067.4748509469391</v>
      </c>
      <c r="I78" s="15">
        <f t="shared" si="22"/>
        <v>90.338101212805753</v>
      </c>
      <c r="J78" s="51">
        <f t="shared" si="23"/>
        <v>72.644527737326044</v>
      </c>
      <c r="K78" s="51">
        <f t="shared" si="15"/>
        <v>60.975609756097562</v>
      </c>
      <c r="L78" s="51">
        <f t="shared" si="16"/>
        <v>12.559008982583206</v>
      </c>
    </row>
    <row r="79" spans="2:12" x14ac:dyDescent="0.25">
      <c r="B79" s="54">
        <f t="shared" si="26"/>
        <v>21</v>
      </c>
      <c r="C79" s="51">
        <f t="shared" si="24"/>
        <v>4.0841155713324273</v>
      </c>
      <c r="D79" s="60">
        <f t="shared" si="18"/>
        <v>1.5901874427482068</v>
      </c>
      <c r="E79" s="14">
        <f t="shared" si="19"/>
        <v>376.59197802025943</v>
      </c>
      <c r="F79" s="14">
        <f t="shared" si="20"/>
        <v>1831.0061446088341</v>
      </c>
      <c r="G79" s="14">
        <f t="shared" si="17"/>
        <v>45.572639097645748</v>
      </c>
      <c r="H79" s="14">
        <f t="shared" si="25"/>
        <v>10028.452322259063</v>
      </c>
      <c r="I79" s="15">
        <f t="shared" si="22"/>
        <v>90.103580054663809</v>
      </c>
      <c r="J79" s="51">
        <f t="shared" si="23"/>
        <v>70.939240869152783</v>
      </c>
      <c r="K79" s="51">
        <f t="shared" si="15"/>
        <v>59.523809523809526</v>
      </c>
      <c r="L79" s="51">
        <f t="shared" si="16"/>
        <v>12.242552671859794</v>
      </c>
    </row>
    <row r="80" spans="2:12" x14ac:dyDescent="0.25">
      <c r="B80" s="54">
        <f t="shared" si="26"/>
        <v>21.5</v>
      </c>
      <c r="C80" s="51">
        <f t="shared" si="24"/>
        <v>4.1868842830916648</v>
      </c>
      <c r="D80" s="60">
        <f t="shared" si="18"/>
        <v>1.5537022591015541</v>
      </c>
      <c r="E80" s="14">
        <f t="shared" si="19"/>
        <v>385.55845368740847</v>
      </c>
      <c r="F80" s="14">
        <f t="shared" si="20"/>
        <v>1877.0798022755073</v>
      </c>
      <c r="G80" s="14">
        <f t="shared" si="17"/>
        <v>45.998958389439238</v>
      </c>
      <c r="H80" s="14">
        <f t="shared" si="25"/>
        <v>11062.819926462133</v>
      </c>
      <c r="I80" s="15">
        <f t="shared" si="22"/>
        <v>89.869275106101696</v>
      </c>
      <c r="J80" s="51">
        <f t="shared" si="23"/>
        <v>69.31161436344216</v>
      </c>
      <c r="K80" s="51">
        <f t="shared" si="15"/>
        <v>58.139534883720927</v>
      </c>
      <c r="L80" s="51">
        <f t="shared" si="16"/>
        <v>11.942054429810792</v>
      </c>
    </row>
    <row r="81" spans="2:12" x14ac:dyDescent="0.25">
      <c r="B81" s="54">
        <f t="shared" si="26"/>
        <v>22</v>
      </c>
      <c r="C81" s="51">
        <f t="shared" si="24"/>
        <v>4.2895221179054435</v>
      </c>
      <c r="D81" s="60">
        <f t="shared" si="18"/>
        <v>1.5188425281647904</v>
      </c>
      <c r="E81" s="14">
        <f t="shared" si="19"/>
        <v>394.52492935455746</v>
      </c>
      <c r="F81" s="14">
        <f t="shared" si="20"/>
        <v>1923.0947846948377</v>
      </c>
      <c r="G81" s="14">
        <f t="shared" si="17"/>
        <v>46.414692110110309</v>
      </c>
      <c r="H81" s="14">
        <f t="shared" si="25"/>
        <v>12174.165890598244</v>
      </c>
      <c r="I81" s="15">
        <f t="shared" si="22"/>
        <v>89.635182331388094</v>
      </c>
      <c r="J81" s="51">
        <f t="shared" si="23"/>
        <v>67.756500303880003</v>
      </c>
      <c r="K81" s="51">
        <f t="shared" si="15"/>
        <v>56.81818181818182</v>
      </c>
      <c r="L81" s="51">
        <f t="shared" si="16"/>
        <v>11.656310103003921</v>
      </c>
    </row>
    <row r="82" spans="2:12" x14ac:dyDescent="0.25">
      <c r="B82" s="54">
        <f t="shared" si="26"/>
        <v>22.5</v>
      </c>
      <c r="C82" s="51">
        <f t="shared" si="24"/>
        <v>4.3920382511995495</v>
      </c>
      <c r="D82" s="60">
        <f t="shared" si="18"/>
        <v>1.485502751474999</v>
      </c>
      <c r="E82" s="14">
        <f t="shared" si="19"/>
        <v>403.49140502170656</v>
      </c>
      <c r="F82" s="14">
        <f t="shared" si="20"/>
        <v>1969.0552054284281</v>
      </c>
      <c r="G82" s="14">
        <f t="shared" si="17"/>
        <v>46.820367443212724</v>
      </c>
      <c r="H82" s="14">
        <f t="shared" si="25"/>
        <v>13366.162865436201</v>
      </c>
      <c r="I82" s="15">
        <f t="shared" si="22"/>
        <v>89.401298076563364</v>
      </c>
      <c r="J82" s="51">
        <f t="shared" si="23"/>
        <v>66.269192339082181</v>
      </c>
      <c r="K82" s="51">
        <f t="shared" si="15"/>
        <v>55.555555555555557</v>
      </c>
      <c r="L82" s="51">
        <f t="shared" si="16"/>
        <v>11.384236006219673</v>
      </c>
    </row>
    <row r="83" spans="2:12" ht="15.75" thickBot="1" x14ac:dyDescent="0.3">
      <c r="B83" s="56">
        <f t="shared" si="26"/>
        <v>23</v>
      </c>
      <c r="C83" s="57">
        <f t="shared" si="24"/>
        <v>4.4944410108488464</v>
      </c>
      <c r="D83" s="69">
        <f t="shared" si="18"/>
        <v>1.4535862989719377</v>
      </c>
      <c r="E83" s="21">
        <f t="shared" si="19"/>
        <v>412.4578806888556</v>
      </c>
      <c r="F83" s="21">
        <f t="shared" si="20"/>
        <v>2014.9647980606446</v>
      </c>
      <c r="G83" s="21">
        <f t="shared" si="17"/>
        <v>47.216472430352667</v>
      </c>
      <c r="H83" s="21">
        <f t="shared" si="25"/>
        <v>14642.567926013324</v>
      </c>
      <c r="I83" s="22">
        <f t="shared" si="22"/>
        <v>89.167619024859704</v>
      </c>
      <c r="J83" s="51">
        <f t="shared" si="23"/>
        <v>64.845379742568028</v>
      </c>
      <c r="K83" s="51">
        <f t="shared" si="15"/>
        <v>54.347826086956523</v>
      </c>
      <c r="L83" s="51">
        <f t="shared" si="16"/>
        <v>11.124853987249619</v>
      </c>
    </row>
  </sheetData>
  <sheetProtection sheet="1" objects="1" scenarios="1"/>
  <hyperlinks>
    <hyperlink ref="D1" r:id="rId1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80"/>
  <sheetViews>
    <sheetView topLeftCell="A7" workbookViewId="0">
      <selection activeCell="C40" sqref="C40"/>
    </sheetView>
  </sheetViews>
  <sheetFormatPr defaultRowHeight="15" x14ac:dyDescent="0.25"/>
  <cols>
    <col min="1" max="1" width="6.42578125" customWidth="1"/>
    <col min="2" max="2" width="10.28515625" customWidth="1"/>
    <col min="3" max="3" width="8.42578125" customWidth="1"/>
    <col min="9" max="9" width="10" customWidth="1"/>
    <col min="10" max="11" width="0" hidden="1" customWidth="1"/>
    <col min="12" max="12" width="8.85546875" hidden="1" customWidth="1"/>
    <col min="13" max="13" width="0" hidden="1" customWidth="1"/>
    <col min="14" max="14" width="8.7109375" hidden="1" customWidth="1"/>
  </cols>
  <sheetData>
    <row r="1" spans="2:21" x14ac:dyDescent="0.25">
      <c r="D1" s="23" t="s">
        <v>50</v>
      </c>
    </row>
    <row r="2" spans="2:21" ht="15.75" thickBot="1" x14ac:dyDescent="0.3"/>
    <row r="3" spans="2:21" x14ac:dyDescent="0.25">
      <c r="B3" s="4" t="s">
        <v>18</v>
      </c>
      <c r="C3" s="24">
        <v>3000</v>
      </c>
      <c r="D3" s="6" t="s">
        <v>8</v>
      </c>
      <c r="E3" s="6"/>
      <c r="F3" s="6"/>
      <c r="G3" s="6"/>
      <c r="H3" s="6"/>
      <c r="I3" s="7"/>
      <c r="N3" s="47"/>
      <c r="P3" s="4" t="s">
        <v>19</v>
      </c>
      <c r="Q3" s="26">
        <v>500</v>
      </c>
      <c r="R3" s="6" t="s">
        <v>20</v>
      </c>
      <c r="S3" s="6"/>
      <c r="T3" s="6"/>
      <c r="U3" s="7"/>
    </row>
    <row r="4" spans="2:21" x14ac:dyDescent="0.25">
      <c r="B4" s="27" t="s">
        <v>21</v>
      </c>
      <c r="C4" s="28">
        <v>50</v>
      </c>
      <c r="D4" s="25" t="s">
        <v>8</v>
      </c>
      <c r="E4" s="25"/>
      <c r="F4" s="25"/>
      <c r="G4" s="25"/>
      <c r="H4" s="25"/>
      <c r="I4" s="29"/>
      <c r="P4" s="27" t="s">
        <v>22</v>
      </c>
      <c r="Q4" s="30">
        <v>50</v>
      </c>
      <c r="R4" s="25" t="s">
        <v>2</v>
      </c>
      <c r="S4" s="25" t="s">
        <v>3</v>
      </c>
      <c r="T4" s="25"/>
      <c r="U4" s="29"/>
    </row>
    <row r="5" spans="2:21" x14ac:dyDescent="0.25">
      <c r="B5" s="27" t="s">
        <v>7</v>
      </c>
      <c r="C5" s="28">
        <v>200</v>
      </c>
      <c r="D5" s="25" t="s">
        <v>8</v>
      </c>
      <c r="E5" s="25"/>
      <c r="F5" s="25"/>
      <c r="G5" s="25"/>
      <c r="H5" s="25"/>
      <c r="I5" s="29"/>
      <c r="P5" s="27" t="s">
        <v>23</v>
      </c>
      <c r="Q5" s="14">
        <f>LOG10(Q3*1000/Q4)*10</f>
        <v>40</v>
      </c>
      <c r="R5" s="25" t="s">
        <v>24</v>
      </c>
      <c r="S5" s="25"/>
      <c r="T5" s="25"/>
      <c r="U5" s="29"/>
    </row>
    <row r="6" spans="2:21" ht="15.75" thickBot="1" x14ac:dyDescent="0.3">
      <c r="B6" s="27" t="s">
        <v>23</v>
      </c>
      <c r="C6" s="28">
        <v>33</v>
      </c>
      <c r="D6" s="25" t="s">
        <v>24</v>
      </c>
      <c r="E6" s="25" t="s">
        <v>25</v>
      </c>
      <c r="F6" s="25"/>
      <c r="G6" s="25"/>
      <c r="H6" s="25"/>
      <c r="I6" s="29"/>
      <c r="P6" s="31" t="s">
        <v>23</v>
      </c>
      <c r="Q6" s="21">
        <f>Q5-7.45</f>
        <v>32.549999999999997</v>
      </c>
      <c r="R6" s="32" t="s">
        <v>24</v>
      </c>
      <c r="S6" s="32" t="s">
        <v>28</v>
      </c>
      <c r="T6" s="32"/>
      <c r="U6" s="33"/>
    </row>
    <row r="7" spans="2:21" x14ac:dyDescent="0.25">
      <c r="B7" s="27" t="s">
        <v>26</v>
      </c>
      <c r="C7" s="28">
        <v>250</v>
      </c>
      <c r="D7" s="25"/>
      <c r="E7" s="25" t="s">
        <v>27</v>
      </c>
      <c r="F7" s="25"/>
      <c r="G7" s="25"/>
      <c r="H7" s="25"/>
      <c r="I7" s="29"/>
      <c r="P7" s="47"/>
    </row>
    <row r="8" spans="2:21" ht="15.75" thickBot="1" x14ac:dyDescent="0.3">
      <c r="B8" s="31" t="s">
        <v>22</v>
      </c>
      <c r="C8" s="34">
        <v>50</v>
      </c>
      <c r="D8" s="32" t="s">
        <v>2</v>
      </c>
      <c r="E8" s="32" t="s">
        <v>3</v>
      </c>
      <c r="F8" s="32"/>
      <c r="G8" s="32"/>
      <c r="H8" s="32"/>
      <c r="I8" s="33"/>
      <c r="P8" s="47"/>
    </row>
    <row r="9" spans="2:21" hidden="1" x14ac:dyDescent="0.25">
      <c r="B9" s="36" t="s">
        <v>0</v>
      </c>
      <c r="C9" s="25">
        <f>(C5/C4-1)^0.5</f>
        <v>1.7320508075688772</v>
      </c>
      <c r="D9" s="25"/>
      <c r="E9" s="25"/>
      <c r="F9" s="25"/>
      <c r="G9" s="25"/>
      <c r="H9" s="25"/>
      <c r="I9" s="29"/>
      <c r="P9" s="47"/>
    </row>
    <row r="10" spans="2:21" hidden="1" x14ac:dyDescent="0.25">
      <c r="B10" s="36" t="s">
        <v>29</v>
      </c>
      <c r="C10" s="25">
        <f>(4*POWER(10,C6/20)/9/(1.5*C9))^2-1</f>
        <v>57.389020648380587</v>
      </c>
      <c r="D10" s="25"/>
      <c r="E10" s="25"/>
      <c r="F10" s="25"/>
      <c r="G10" s="25"/>
      <c r="H10" s="25"/>
      <c r="I10" s="29"/>
      <c r="P10" s="47"/>
    </row>
    <row r="11" spans="2:21" hidden="1" x14ac:dyDescent="0.25">
      <c r="B11" s="36" t="s">
        <v>30</v>
      </c>
      <c r="C11" s="14">
        <f>(SQRT((C3+C5)^2+4*C10*C3*C5)-(C3+C5))/(2*C10)</f>
        <v>78.102413271165233</v>
      </c>
      <c r="D11" s="25" t="s">
        <v>8</v>
      </c>
      <c r="E11" s="25"/>
      <c r="F11" s="25"/>
      <c r="G11" s="25"/>
      <c r="H11" s="25"/>
      <c r="I11" s="29"/>
      <c r="P11" s="47"/>
    </row>
    <row r="12" spans="2:21" x14ac:dyDescent="0.25">
      <c r="B12" s="27" t="s">
        <v>32</v>
      </c>
      <c r="C12" s="14">
        <f>SQRT(C3/C11-1)</f>
        <v>6.1164618072490473</v>
      </c>
      <c r="D12" s="25"/>
      <c r="E12" s="25"/>
      <c r="F12" s="25"/>
      <c r="G12" s="25"/>
      <c r="H12" s="25"/>
      <c r="I12" s="29"/>
    </row>
    <row r="13" spans="2:21" x14ac:dyDescent="0.25">
      <c r="B13" s="27" t="s">
        <v>12</v>
      </c>
      <c r="C13" s="14">
        <f>SQRT(C5/C11-1)</f>
        <v>1.2492959361052469</v>
      </c>
      <c r="D13" s="25"/>
      <c r="E13" s="25"/>
      <c r="F13" s="25"/>
      <c r="G13" s="25"/>
      <c r="H13" s="25"/>
      <c r="I13" s="29"/>
    </row>
    <row r="14" spans="2:21" hidden="1" x14ac:dyDescent="0.25">
      <c r="B14" s="36" t="s">
        <v>33</v>
      </c>
      <c r="C14" s="14">
        <f>C3/C12</f>
        <v>490.47964240445185</v>
      </c>
      <c r="D14" s="25" t="s">
        <v>8</v>
      </c>
      <c r="E14" s="25"/>
      <c r="F14" s="25"/>
      <c r="G14" s="25"/>
      <c r="H14" s="25"/>
      <c r="I14" s="29"/>
    </row>
    <row r="15" spans="2:21" hidden="1" x14ac:dyDescent="0.25">
      <c r="B15" s="36" t="s">
        <v>34</v>
      </c>
      <c r="C15" s="14">
        <f>C5/(C13+C9)</f>
        <v>67.083776962328727</v>
      </c>
      <c r="D15" s="25" t="s">
        <v>8</v>
      </c>
      <c r="E15" s="25"/>
      <c r="F15" s="25"/>
      <c r="G15" s="25"/>
      <c r="H15" s="25"/>
      <c r="I15" s="29"/>
    </row>
    <row r="16" spans="2:21" hidden="1" x14ac:dyDescent="0.25">
      <c r="B16" s="36" t="s">
        <v>51</v>
      </c>
      <c r="C16" s="14">
        <f>C11*(C12+C13)</f>
        <v>575.28345532674246</v>
      </c>
      <c r="D16" s="25" t="s">
        <v>8</v>
      </c>
      <c r="E16" s="25"/>
      <c r="F16" s="25"/>
      <c r="G16" s="25"/>
      <c r="H16" s="25"/>
      <c r="I16" s="29"/>
    </row>
    <row r="17" spans="2:16" hidden="1" x14ac:dyDescent="0.25">
      <c r="B17" s="36" t="s">
        <v>52</v>
      </c>
      <c r="C17" s="14">
        <f>C4*C9</f>
        <v>86.602540378443862</v>
      </c>
      <c r="D17" s="25"/>
      <c r="E17" s="25"/>
      <c r="F17" s="25"/>
      <c r="G17" s="25"/>
      <c r="H17" s="25"/>
      <c r="I17" s="29"/>
    </row>
    <row r="18" spans="2:16" x14ac:dyDescent="0.25">
      <c r="B18" s="27" t="s">
        <v>23</v>
      </c>
      <c r="C18" s="14">
        <f>10*LOG10((1+9*C13^4/(4*(C13^2+1)))*(1+9*C12^4/(4*(C12^2+1)))*(1+9*C9^4/(4*(C9^2+1))))</f>
        <v>31.986174456732194</v>
      </c>
      <c r="D18" s="25" t="s">
        <v>24</v>
      </c>
      <c r="E18" s="25" t="s">
        <v>25</v>
      </c>
      <c r="F18" s="25"/>
      <c r="G18" s="25"/>
      <c r="H18" s="25"/>
      <c r="I18" s="29"/>
    </row>
    <row r="19" spans="2:16" x14ac:dyDescent="0.25">
      <c r="B19" s="27" t="s">
        <v>36</v>
      </c>
      <c r="C19" s="14">
        <f>C8*10^((C18+7.45)/10)/1000</f>
        <v>439.12427928160452</v>
      </c>
      <c r="D19" s="37" t="s">
        <v>20</v>
      </c>
      <c r="E19" s="25" t="s">
        <v>37</v>
      </c>
      <c r="F19" s="25"/>
      <c r="G19" s="25"/>
      <c r="H19" s="25"/>
      <c r="I19" s="29"/>
    </row>
    <row r="20" spans="2:16" ht="15.75" thickBot="1" x14ac:dyDescent="0.3">
      <c r="B20" s="31" t="s">
        <v>38</v>
      </c>
      <c r="C20" s="21">
        <f>100*(1-C12/C7)*(1-C13/C7)</f>
        <v>97.065922936064908</v>
      </c>
      <c r="D20" s="32" t="s">
        <v>39</v>
      </c>
      <c r="E20" s="32"/>
      <c r="F20" s="32"/>
      <c r="G20" s="32"/>
      <c r="H20" s="32"/>
      <c r="I20" s="33"/>
    </row>
    <row r="21" spans="2:16" ht="15.75" thickBot="1" x14ac:dyDescent="0.3">
      <c r="B21" s="41" t="s">
        <v>40</v>
      </c>
      <c r="C21" s="24">
        <v>1.9</v>
      </c>
      <c r="D21" s="24">
        <v>3.6</v>
      </c>
      <c r="E21" s="24">
        <v>10.1</v>
      </c>
      <c r="F21" s="24">
        <v>7.1</v>
      </c>
      <c r="G21" s="24">
        <v>14.15</v>
      </c>
      <c r="H21" s="24">
        <v>21.2</v>
      </c>
      <c r="I21" s="88">
        <v>29</v>
      </c>
    </row>
    <row r="22" spans="2:16" x14ac:dyDescent="0.25">
      <c r="B22" s="41" t="s">
        <v>53</v>
      </c>
      <c r="C22" s="42">
        <f>$C$16/(2*PI()*C21)</f>
        <v>48.189055575914004</v>
      </c>
      <c r="D22" s="43">
        <f t="shared" ref="D22:I22" si="0">$C$16/(2*PI()*D21)</f>
        <v>25.433112665065725</v>
      </c>
      <c r="E22" s="43">
        <f t="shared" si="0"/>
        <v>9.0652678806174869</v>
      </c>
      <c r="F22" s="43">
        <f t="shared" si="0"/>
        <v>12.895662759751637</v>
      </c>
      <c r="G22" s="43">
        <f t="shared" si="0"/>
        <v>6.4706152363418097</v>
      </c>
      <c r="H22" s="43">
        <f t="shared" si="0"/>
        <v>4.3188304525583314</v>
      </c>
      <c r="I22" s="44">
        <f t="shared" si="0"/>
        <v>3.1572139860081587</v>
      </c>
    </row>
    <row r="23" spans="2:16" x14ac:dyDescent="0.25">
      <c r="B23" s="45" t="s">
        <v>54</v>
      </c>
      <c r="C23" s="109">
        <f>$C$17/(2*PI()*C21)</f>
        <v>7.2543275713393696</v>
      </c>
      <c r="D23" s="60">
        <f t="shared" ref="D23:I23" si="1">$C$17/(2*PI()*D21)</f>
        <v>3.8286728848735558</v>
      </c>
      <c r="E23" s="60">
        <f t="shared" si="1"/>
        <v>1.3646754837173072</v>
      </c>
      <c r="F23" s="60">
        <f t="shared" si="1"/>
        <v>1.9412989275415216</v>
      </c>
      <c r="G23" s="60">
        <f t="shared" si="1"/>
        <v>0.97407932053320145</v>
      </c>
      <c r="H23" s="60">
        <f t="shared" si="1"/>
        <v>0.65015199931815104</v>
      </c>
      <c r="I23" s="61">
        <f t="shared" si="1"/>
        <v>0.47528353053602762</v>
      </c>
    </row>
    <row r="24" spans="2:16" x14ac:dyDescent="0.25">
      <c r="B24" s="45" t="s">
        <v>42</v>
      </c>
      <c r="C24" s="13">
        <f>1000000/(2*PI()*C21*$C$14)</f>
        <v>170.78335629060936</v>
      </c>
      <c r="D24" s="14">
        <f t="shared" ref="D24:I24" si="2">1000000/(2*PI()*D21*$C$14)</f>
        <v>90.13566026448828</v>
      </c>
      <c r="E24" s="14">
        <f t="shared" si="2"/>
        <v>32.127562074471072</v>
      </c>
      <c r="F24" s="14">
        <f t="shared" si="2"/>
        <v>45.702588303120827</v>
      </c>
      <c r="G24" s="14">
        <f t="shared" si="2"/>
        <v>22.932040774004086</v>
      </c>
      <c r="H24" s="14">
        <f t="shared" si="2"/>
        <v>15.306055516611218</v>
      </c>
      <c r="I24" s="15">
        <f t="shared" si="2"/>
        <v>11.189254377660614</v>
      </c>
    </row>
    <row r="25" spans="2:16" ht="15.75" thickBot="1" x14ac:dyDescent="0.3">
      <c r="B25" s="45" t="s">
        <v>43</v>
      </c>
      <c r="C25" s="20">
        <f>1000000/(2*PI()*C21*$C$15)</f>
        <v>1248.6738719122704</v>
      </c>
      <c r="D25" s="21">
        <f t="shared" ref="D25:I25" si="3">1000000/(2*PI()*D21*$C$15)</f>
        <v>659.02232128703167</v>
      </c>
      <c r="E25" s="21">
        <f t="shared" si="3"/>
        <v>234.89904521121923</v>
      </c>
      <c r="F25" s="21">
        <f t="shared" si="3"/>
        <v>334.15216290610061</v>
      </c>
      <c r="G25" s="21">
        <f t="shared" si="3"/>
        <v>167.66645629917411</v>
      </c>
      <c r="H25" s="21">
        <f t="shared" si="3"/>
        <v>111.90945078459028</v>
      </c>
      <c r="I25" s="22">
        <f t="shared" si="3"/>
        <v>81.809667470114277</v>
      </c>
      <c r="N25" s="47"/>
    </row>
    <row r="26" spans="2:16" x14ac:dyDescent="0.25">
      <c r="B26" s="41" t="s">
        <v>54</v>
      </c>
      <c r="C26" s="84">
        <v>7.5</v>
      </c>
      <c r="D26" s="84">
        <v>4</v>
      </c>
      <c r="E26" s="84">
        <v>1.5</v>
      </c>
      <c r="F26" s="84">
        <v>2</v>
      </c>
      <c r="G26" s="84">
        <v>1</v>
      </c>
      <c r="H26" s="84">
        <v>0.7</v>
      </c>
      <c r="I26" s="85">
        <v>0.5</v>
      </c>
      <c r="P26" s="47"/>
    </row>
    <row r="27" spans="2:16" x14ac:dyDescent="0.25">
      <c r="B27" s="45" t="s">
        <v>60</v>
      </c>
      <c r="C27" s="14">
        <f>($C$3*C31)^0.5/(2*PI()*C21)</f>
        <v>66.539502329412485</v>
      </c>
      <c r="D27" s="14">
        <f t="shared" ref="D27:I27" si="4">($C$3*D31)^0.5/(2*PI()*D21)</f>
        <v>35.400207925763937</v>
      </c>
      <c r="E27" s="14">
        <f t="shared" si="4"/>
        <v>13.124282209598409</v>
      </c>
      <c r="F27" s="14">
        <f t="shared" si="4"/>
        <v>17.758739553286919</v>
      </c>
      <c r="G27" s="14">
        <f t="shared" si="4"/>
        <v>8.886878555140072</v>
      </c>
      <c r="H27" s="14">
        <f t="shared" si="4"/>
        <v>6.152556577907089</v>
      </c>
      <c r="I27" s="15">
        <f t="shared" si="4"/>
        <v>4.4179054639020761</v>
      </c>
      <c r="P27" s="47"/>
    </row>
    <row r="28" spans="2:16" x14ac:dyDescent="0.25">
      <c r="B28" s="45" t="s">
        <v>53</v>
      </c>
      <c r="C28" s="86">
        <v>48</v>
      </c>
      <c r="D28" s="86">
        <v>25</v>
      </c>
      <c r="E28" s="86">
        <v>9</v>
      </c>
      <c r="F28" s="86">
        <v>12</v>
      </c>
      <c r="G28" s="86">
        <v>6.5</v>
      </c>
      <c r="H28" s="86">
        <v>4.0999999999999996</v>
      </c>
      <c r="I28" s="87">
        <v>3</v>
      </c>
      <c r="P28" s="47"/>
    </row>
    <row r="29" spans="2:16" hidden="1" x14ac:dyDescent="0.25">
      <c r="B29" s="12" t="s">
        <v>52</v>
      </c>
      <c r="C29" s="110">
        <f t="shared" ref="C29:I29" si="5">C26*2*PI()*C21</f>
        <v>89.535390627309098</v>
      </c>
      <c r="D29" s="110">
        <f t="shared" si="5"/>
        <v>90.477868423386042</v>
      </c>
      <c r="E29" s="110">
        <f t="shared" si="5"/>
        <v>95.19025740377073</v>
      </c>
      <c r="F29" s="110">
        <f t="shared" si="5"/>
        <v>89.221231361950117</v>
      </c>
      <c r="G29" s="110">
        <f t="shared" si="5"/>
        <v>88.907072096591151</v>
      </c>
      <c r="H29" s="110">
        <f t="shared" si="5"/>
        <v>93.242469958545058</v>
      </c>
      <c r="I29" s="111">
        <f t="shared" si="5"/>
        <v>91.106186954104004</v>
      </c>
      <c r="P29" s="47"/>
    </row>
    <row r="30" spans="2:16" hidden="1" x14ac:dyDescent="0.25">
      <c r="B30" s="12" t="s">
        <v>0</v>
      </c>
      <c r="C30" s="110">
        <f>C29/$C$4</f>
        <v>1.7907078125461819</v>
      </c>
      <c r="D30" s="110">
        <f t="shared" ref="D30:I30" si="6">D29/$C$4</f>
        <v>1.8095573684677209</v>
      </c>
      <c r="E30" s="110">
        <f t="shared" si="6"/>
        <v>1.9038051480754146</v>
      </c>
      <c r="F30" s="110">
        <f t="shared" si="6"/>
        <v>1.7844246272390023</v>
      </c>
      <c r="G30" s="110">
        <f t="shared" si="6"/>
        <v>1.7781414419318231</v>
      </c>
      <c r="H30" s="110">
        <f t="shared" si="6"/>
        <v>1.8648493991709012</v>
      </c>
      <c r="I30" s="111">
        <f t="shared" si="6"/>
        <v>1.8221237390820801</v>
      </c>
      <c r="P30" s="47"/>
    </row>
    <row r="31" spans="2:16" x14ac:dyDescent="0.25">
      <c r="B31" s="45" t="s">
        <v>7</v>
      </c>
      <c r="C31" s="112">
        <f>(C30^2+1)*$C$4</f>
        <v>210.33172349569659</v>
      </c>
      <c r="D31" s="112">
        <f t="shared" ref="D31:I31" si="7">(D30^2+1)*$C$4</f>
        <v>213.72489348879117</v>
      </c>
      <c r="E31" s="112">
        <f t="shared" si="7"/>
        <v>231.22370209192255</v>
      </c>
      <c r="F31" s="112">
        <f t="shared" si="7"/>
        <v>209.20856251485262</v>
      </c>
      <c r="G31" s="112">
        <f t="shared" si="7"/>
        <v>208.08934937576913</v>
      </c>
      <c r="H31" s="112">
        <f t="shared" si="7"/>
        <v>223.88316407940357</v>
      </c>
      <c r="I31" s="113">
        <f t="shared" si="7"/>
        <v>216.00674602632299</v>
      </c>
      <c r="P31" s="47"/>
    </row>
    <row r="32" spans="2:16" hidden="1" x14ac:dyDescent="0.25">
      <c r="B32" s="12" t="s">
        <v>51</v>
      </c>
      <c r="C32" s="14">
        <f t="shared" ref="C32:I32" si="8">C28*2*PI()*C21</f>
        <v>573.02650001477821</v>
      </c>
      <c r="D32" s="14">
        <f t="shared" si="8"/>
        <v>565.48667764616278</v>
      </c>
      <c r="E32" s="14">
        <f t="shared" si="8"/>
        <v>571.14154442262441</v>
      </c>
      <c r="F32" s="14">
        <f t="shared" si="8"/>
        <v>535.3273881717007</v>
      </c>
      <c r="G32" s="14">
        <f t="shared" si="8"/>
        <v>577.89596862784254</v>
      </c>
      <c r="H32" s="14">
        <f t="shared" si="8"/>
        <v>546.13446690004957</v>
      </c>
      <c r="I32" s="15">
        <f t="shared" si="8"/>
        <v>546.63712172462397</v>
      </c>
      <c r="P32" s="47"/>
    </row>
    <row r="33" spans="2:16" x14ac:dyDescent="0.25">
      <c r="B33" s="45" t="s">
        <v>32</v>
      </c>
      <c r="C33" s="14">
        <f>$C$3/C32+($C$3*C31/C32^2-1)^0.5</f>
        <v>6.1953913846907032</v>
      </c>
      <c r="D33" s="14">
        <f t="shared" ref="D33:I33" si="9">$C$3/D32+($C$3*D31/D32^2-1)^0.5</f>
        <v>6.3077013296116835</v>
      </c>
      <c r="E33" s="14">
        <f t="shared" si="9"/>
        <v>6.3140070778025068</v>
      </c>
      <c r="F33" s="14">
        <f t="shared" si="9"/>
        <v>6.6949593419719911</v>
      </c>
      <c r="G33" s="14">
        <f t="shared" si="9"/>
        <v>6.1235916703847968</v>
      </c>
      <c r="H33" s="14">
        <f t="shared" si="9"/>
        <v>6.6120230981410826</v>
      </c>
      <c r="I33" s="15">
        <f t="shared" si="9"/>
        <v>6.5691446389347332</v>
      </c>
      <c r="P33" s="47"/>
    </row>
    <row r="34" spans="2:16" x14ac:dyDescent="0.25">
      <c r="B34" s="45" t="s">
        <v>12</v>
      </c>
      <c r="C34" s="14">
        <f>((C33^2+1)*C31/$C$3-1)^0.5</f>
        <v>1.3270855097750427</v>
      </c>
      <c r="D34" s="14">
        <f t="shared" ref="D34:I34" si="10">((D33^2+1)*D31/$C$3-1)^0.5</f>
        <v>1.380485151665505</v>
      </c>
      <c r="E34" s="14">
        <f t="shared" si="10"/>
        <v>1.4662135230417948</v>
      </c>
      <c r="F34" s="14">
        <f t="shared" si="10"/>
        <v>1.4817169427431478</v>
      </c>
      <c r="G34" s="14">
        <f t="shared" si="10"/>
        <v>1.2924268895448308</v>
      </c>
      <c r="H34" s="14">
        <f t="shared" si="10"/>
        <v>1.5288119035092931</v>
      </c>
      <c r="I34" s="15">
        <f t="shared" si="10"/>
        <v>1.4761988009531111</v>
      </c>
      <c r="P34" s="47"/>
    </row>
    <row r="35" spans="2:16" hidden="1" x14ac:dyDescent="0.25">
      <c r="B35" s="45" t="s">
        <v>33</v>
      </c>
      <c r="C35" s="14">
        <f>$C$3/C33</f>
        <v>484.23090870630625</v>
      </c>
      <c r="D35" s="14">
        <f t="shared" ref="D35:I35" si="11">$C$3/D33</f>
        <v>475.60907583185883</v>
      </c>
      <c r="E35" s="14">
        <f t="shared" si="11"/>
        <v>475.1340888651813</v>
      </c>
      <c r="F35" s="14">
        <f t="shared" si="11"/>
        <v>448.09831498040944</v>
      </c>
      <c r="G35" s="14">
        <f t="shared" si="11"/>
        <v>489.90856371249271</v>
      </c>
      <c r="H35" s="14">
        <f t="shared" si="11"/>
        <v>453.71892316036008</v>
      </c>
      <c r="I35" s="15">
        <f t="shared" si="11"/>
        <v>456.68046068269956</v>
      </c>
      <c r="P35" s="47"/>
    </row>
    <row r="36" spans="2:16" hidden="1" x14ac:dyDescent="0.25">
      <c r="B36" s="45" t="s">
        <v>34</v>
      </c>
      <c r="C36" s="14">
        <f>C31/(C34+C30)</f>
        <v>67.461727494849711</v>
      </c>
      <c r="D36" s="14">
        <f t="shared" ref="D36:I36" si="12">D31/(D34+D30)</f>
        <v>66.99750618993798</v>
      </c>
      <c r="E36" s="14">
        <f t="shared" si="12"/>
        <v>68.611994370722158</v>
      </c>
      <c r="F36" s="14">
        <f t="shared" si="12"/>
        <v>64.053733750431391</v>
      </c>
      <c r="G36" s="14">
        <f t="shared" si="12"/>
        <v>67.769001341747625</v>
      </c>
      <c r="H36" s="14">
        <f t="shared" si="12"/>
        <v>65.970980634569671</v>
      </c>
      <c r="I36" s="15">
        <f t="shared" si="12"/>
        <v>65.489879599227521</v>
      </c>
      <c r="P36" s="47"/>
    </row>
    <row r="37" spans="2:16" x14ac:dyDescent="0.25">
      <c r="B37" s="45" t="s">
        <v>42</v>
      </c>
      <c r="C37" s="14">
        <f t="shared" ref="C37:I37" si="13">1000000/(2*PI()*C21*C35)</f>
        <v>172.98722162499428</v>
      </c>
      <c r="D37" s="14">
        <f t="shared" si="13"/>
        <v>92.95387464398334</v>
      </c>
      <c r="E37" s="14">
        <f t="shared" si="13"/>
        <v>33.165195945527472</v>
      </c>
      <c r="F37" s="14">
        <f t="shared" si="13"/>
        <v>50.025158360286639</v>
      </c>
      <c r="G37" s="14">
        <f t="shared" si="13"/>
        <v>22.958772292534668</v>
      </c>
      <c r="H37" s="14">
        <f t="shared" si="13"/>
        <v>16.54616603627267</v>
      </c>
      <c r="I37" s="15">
        <f t="shared" si="13"/>
        <v>12.017377484736629</v>
      </c>
      <c r="P37" s="47"/>
    </row>
    <row r="38" spans="2:16" x14ac:dyDescent="0.25">
      <c r="B38" s="45" t="s">
        <v>43</v>
      </c>
      <c r="C38" s="14">
        <f t="shared" ref="C38:I38" si="14">1000000/(2*PI()*C21*C36)</f>
        <v>1241.6782468021618</v>
      </c>
      <c r="D38" s="14">
        <f t="shared" si="14"/>
        <v>659.87092548013379</v>
      </c>
      <c r="E38" s="14">
        <f t="shared" si="14"/>
        <v>229.66706189111383</v>
      </c>
      <c r="F38" s="14">
        <f t="shared" si="14"/>
        <v>349.95913361134262</v>
      </c>
      <c r="G38" s="14">
        <f t="shared" si="14"/>
        <v>165.97115105352646</v>
      </c>
      <c r="H38" s="14">
        <f t="shared" si="14"/>
        <v>113.79713571327798</v>
      </c>
      <c r="I38" s="15">
        <f t="shared" si="14"/>
        <v>83.800756995011469</v>
      </c>
      <c r="P38" s="47"/>
    </row>
    <row r="39" spans="2:16" x14ac:dyDescent="0.25">
      <c r="B39" s="45" t="s">
        <v>48</v>
      </c>
      <c r="C39" s="14">
        <f>10*LOG10((1+9*C33^4/(4*(C33^2+1)))*(1+9*C34^4/(4*(C34^2+1)))*(1+9*C30^4/(4*(C30^2+1))))</f>
        <v>32.906434814942912</v>
      </c>
      <c r="D39" s="14">
        <f t="shared" ref="D39:I39" si="15">10*LOG10((1+9*D33^4/(4*(D33^2+1)))*(1+9*D34^4/(4*(D34^2+1)))*(1+9*D30^4/(4*(D30^2+1))))</f>
        <v>33.496992570405766</v>
      </c>
      <c r="E39" s="14">
        <f t="shared" si="15"/>
        <v>34.493115058024479</v>
      </c>
      <c r="F39" s="14">
        <f t="shared" si="15"/>
        <v>34.510348701057168</v>
      </c>
      <c r="G39" s="14">
        <f t="shared" si="15"/>
        <v>32.516758558296651</v>
      </c>
      <c r="H39" s="14">
        <f t="shared" si="15"/>
        <v>35.079148021773577</v>
      </c>
      <c r="I39" s="15">
        <f t="shared" si="15"/>
        <v>34.501068933079232</v>
      </c>
      <c r="P39" s="47"/>
    </row>
    <row r="40" spans="2:16" x14ac:dyDescent="0.25">
      <c r="B40" s="45" t="s">
        <v>59</v>
      </c>
      <c r="C40" s="14">
        <f>$C$8*10^((C39+7.45)/10)/1000</f>
        <v>542.76706368504779</v>
      </c>
      <c r="D40" s="14">
        <f t="shared" ref="D40:I40" si="16">$C$8*10^((D39+7.45)/10)/1000</f>
        <v>621.82655041750945</v>
      </c>
      <c r="E40" s="14">
        <f t="shared" si="16"/>
        <v>782.13462079234353</v>
      </c>
      <c r="F40" s="14">
        <f t="shared" si="16"/>
        <v>785.24444800050117</v>
      </c>
      <c r="G40" s="14">
        <f t="shared" si="16"/>
        <v>496.18754670279986</v>
      </c>
      <c r="H40" s="14">
        <f t="shared" si="16"/>
        <v>895.12730798093321</v>
      </c>
      <c r="I40" s="15">
        <f t="shared" si="16"/>
        <v>783.56837173939164</v>
      </c>
      <c r="P40" s="47"/>
    </row>
    <row r="41" spans="2:16" ht="15.75" thickBot="1" x14ac:dyDescent="0.3">
      <c r="B41" s="46" t="s">
        <v>15</v>
      </c>
      <c r="C41" s="21">
        <f>100*(1-C33/$C$7)*(1-C34/$C$7)*(1-C30/$C$7)</f>
        <v>96.309339686493502</v>
      </c>
      <c r="D41" s="21">
        <f t="shared" ref="D41:I41" si="17">100*(1-D33/$C$7)*(1-D34/$C$7)*(1-D30/$C$7)</f>
        <v>96.236993458949883</v>
      </c>
      <c r="E41" s="21">
        <f t="shared" si="17"/>
        <v>96.164788432112459</v>
      </c>
      <c r="F41" s="21">
        <f t="shared" si="17"/>
        <v>96.054663460822482</v>
      </c>
      <c r="G41" s="21">
        <f t="shared" si="17"/>
        <v>96.356007572904318</v>
      </c>
      <c r="H41" s="21">
        <f t="shared" si="17"/>
        <v>96.038069547294143</v>
      </c>
      <c r="I41" s="22">
        <f t="shared" si="17"/>
        <v>96.09187120125307</v>
      </c>
      <c r="P41" s="47"/>
    </row>
    <row r="42" spans="2:16" ht="15.75" thickBot="1" x14ac:dyDescent="0.3">
      <c r="N42" s="47"/>
    </row>
    <row r="43" spans="2:16" x14ac:dyDescent="0.25">
      <c r="B43" s="4" t="s">
        <v>11</v>
      </c>
      <c r="C43" s="26">
        <v>3000</v>
      </c>
      <c r="D43" s="6" t="s">
        <v>8</v>
      </c>
      <c r="E43" s="6"/>
      <c r="F43" s="6"/>
      <c r="G43" s="6"/>
      <c r="H43" s="6"/>
      <c r="I43" s="7"/>
      <c r="J43" s="25"/>
      <c r="K43" s="25"/>
      <c r="L43" s="25"/>
      <c r="M43" s="25"/>
    </row>
    <row r="44" spans="2:16" x14ac:dyDescent="0.25">
      <c r="B44" s="27" t="s">
        <v>44</v>
      </c>
      <c r="C44" s="48">
        <v>50</v>
      </c>
      <c r="D44" s="25" t="s">
        <v>8</v>
      </c>
      <c r="E44" s="25"/>
      <c r="F44" s="25"/>
      <c r="G44" s="25"/>
      <c r="H44" s="25"/>
      <c r="I44" s="29"/>
      <c r="J44" s="25"/>
      <c r="K44" s="25"/>
      <c r="L44" s="25"/>
      <c r="M44" s="25"/>
    </row>
    <row r="45" spans="2:16" x14ac:dyDescent="0.25">
      <c r="B45" s="27" t="s">
        <v>55</v>
      </c>
      <c r="C45" s="86">
        <v>1.94</v>
      </c>
      <c r="D45" s="25" t="s">
        <v>56</v>
      </c>
      <c r="E45" s="25"/>
      <c r="F45" s="25"/>
      <c r="G45" s="25"/>
      <c r="H45" s="25"/>
      <c r="I45" s="29"/>
      <c r="J45" s="25"/>
      <c r="K45" s="25"/>
      <c r="L45" s="25"/>
      <c r="M45" s="25"/>
    </row>
    <row r="46" spans="2:16" x14ac:dyDescent="0.25">
      <c r="B46" s="27" t="s">
        <v>45</v>
      </c>
      <c r="C46" s="48">
        <v>7.1</v>
      </c>
      <c r="D46" s="25" t="s">
        <v>46</v>
      </c>
      <c r="E46" s="25"/>
      <c r="F46" s="25"/>
      <c r="G46" s="25"/>
      <c r="H46" s="25"/>
      <c r="I46" s="29"/>
      <c r="J46" s="25"/>
      <c r="K46" s="25"/>
      <c r="L46" s="25"/>
      <c r="M46" s="25"/>
    </row>
    <row r="47" spans="2:16" x14ac:dyDescent="0.25">
      <c r="B47" s="27" t="s">
        <v>47</v>
      </c>
      <c r="C47" s="30">
        <v>250</v>
      </c>
      <c r="D47" s="25" t="s">
        <v>27</v>
      </c>
      <c r="E47" s="25"/>
      <c r="F47" s="25"/>
      <c r="G47" s="25"/>
      <c r="H47" s="25"/>
      <c r="I47" s="29"/>
      <c r="J47" s="25"/>
      <c r="K47" s="25"/>
      <c r="L47" s="25"/>
      <c r="M47" s="25"/>
    </row>
    <row r="48" spans="2:16" ht="15.75" thickBot="1" x14ac:dyDescent="0.3">
      <c r="B48" s="27" t="s">
        <v>22</v>
      </c>
      <c r="C48" s="30">
        <v>50</v>
      </c>
      <c r="D48" s="25" t="s">
        <v>2</v>
      </c>
      <c r="E48" s="25" t="s">
        <v>3</v>
      </c>
      <c r="F48" s="25"/>
      <c r="G48" s="25"/>
      <c r="H48" s="25"/>
      <c r="I48" s="29"/>
      <c r="J48" s="25"/>
      <c r="K48" s="25"/>
      <c r="L48" s="25"/>
      <c r="M48" s="25"/>
    </row>
    <row r="49" spans="2:20" x14ac:dyDescent="0.25">
      <c r="B49" s="4" t="s">
        <v>7</v>
      </c>
      <c r="C49" s="91">
        <f>C44*(C50^2+1)</f>
        <v>199.79933647022483</v>
      </c>
      <c r="D49" s="6" t="s">
        <v>8</v>
      </c>
      <c r="E49" s="6"/>
      <c r="F49" s="6"/>
      <c r="G49" s="6"/>
      <c r="H49" s="6"/>
      <c r="I49" s="7"/>
      <c r="J49" s="25"/>
      <c r="K49" s="25"/>
      <c r="L49" s="25"/>
      <c r="M49" s="25"/>
    </row>
    <row r="50" spans="2:20" hidden="1" x14ac:dyDescent="0.25">
      <c r="B50" s="27" t="s">
        <v>0</v>
      </c>
      <c r="C50" s="14">
        <f>C51/C44</f>
        <v>1.7308918884218323</v>
      </c>
      <c r="D50" s="25"/>
      <c r="E50" s="25"/>
      <c r="F50" s="25"/>
      <c r="G50" s="25"/>
      <c r="H50" s="25"/>
      <c r="I50" s="29"/>
      <c r="J50" s="25"/>
      <c r="K50" s="25"/>
      <c r="L50" s="25"/>
      <c r="M50" s="25"/>
    </row>
    <row r="51" spans="2:20" hidden="1" x14ac:dyDescent="0.25">
      <c r="B51" s="27" t="s">
        <v>52</v>
      </c>
      <c r="C51" s="14">
        <f>2*PI()*C46*C45</f>
        <v>86.544594421091617</v>
      </c>
      <c r="D51" s="25" t="s">
        <v>8</v>
      </c>
      <c r="E51" s="25"/>
      <c r="F51" s="25"/>
      <c r="G51" s="25"/>
      <c r="H51" s="25"/>
      <c r="I51" s="29"/>
      <c r="J51" s="25"/>
      <c r="K51" s="25"/>
      <c r="L51" s="25"/>
      <c r="M51" s="25"/>
    </row>
    <row r="52" spans="2:20" ht="15.75" thickBot="1" x14ac:dyDescent="0.3">
      <c r="B52" s="31" t="s">
        <v>57</v>
      </c>
      <c r="C52" s="69">
        <f>(C43*C49)^0.5/(2*PI()*C46)</f>
        <v>17.354792724820346</v>
      </c>
      <c r="D52" s="32" t="s">
        <v>56</v>
      </c>
      <c r="E52" s="32"/>
      <c r="F52" s="32"/>
      <c r="G52" s="32"/>
      <c r="H52" s="32"/>
      <c r="I52" s="33"/>
      <c r="J52" s="25"/>
      <c r="K52" s="25"/>
      <c r="L52" s="25"/>
      <c r="M52" s="25"/>
      <c r="N52" s="25"/>
      <c r="O52" s="25"/>
      <c r="T52" s="25"/>
    </row>
    <row r="53" spans="2:20" ht="15.75" thickBot="1" x14ac:dyDescent="0.3">
      <c r="B53" s="9" t="s">
        <v>32</v>
      </c>
      <c r="C53" s="10" t="s">
        <v>12</v>
      </c>
      <c r="D53" s="10" t="s">
        <v>53</v>
      </c>
      <c r="E53" s="10" t="s">
        <v>42</v>
      </c>
      <c r="F53" s="10" t="s">
        <v>43</v>
      </c>
      <c r="G53" s="10" t="s">
        <v>48</v>
      </c>
      <c r="H53" s="10" t="s">
        <v>49</v>
      </c>
      <c r="I53" s="11" t="s">
        <v>15</v>
      </c>
      <c r="J53" s="65" t="s">
        <v>51</v>
      </c>
      <c r="K53" s="65" t="s">
        <v>33</v>
      </c>
      <c r="L53" s="65" t="s">
        <v>34</v>
      </c>
      <c r="M53" s="65" t="s">
        <v>31</v>
      </c>
    </row>
    <row r="54" spans="2:20" x14ac:dyDescent="0.25">
      <c r="B54" s="94">
        <f>$C$43/J54+($C$43*$C$49/J54^2-1)^0.5</f>
        <v>4.2127556349068085</v>
      </c>
      <c r="C54" s="66">
        <f>((B54^2+1)*$C$49/$C$43-1)^0.5</f>
        <v>0.4985646419076501</v>
      </c>
      <c r="D54" s="93">
        <v>16.899999999999999</v>
      </c>
      <c r="E54" s="92">
        <f>1000000/(2*PI()*$C$46*K54)</f>
        <v>31.477975743364066</v>
      </c>
      <c r="F54" s="92">
        <f>1000000/(2*PI()*$C$46*L54)</f>
        <v>250.13055702946349</v>
      </c>
      <c r="G54" s="51">
        <f>10*LOG10((1+9*B54^4/(4*(B54^2+1)))*(1+9*C54^4/(4*(C54^2+1)))*(1+9*$C$50^4/(4*($C$50^2+1))))</f>
        <v>24.167405461721167</v>
      </c>
      <c r="H54" s="51">
        <f t="shared" ref="H54" si="18">$C$48*10^((G54+7.45)/10)/1000</f>
        <v>72.562218205432913</v>
      </c>
      <c r="I54" s="55">
        <f>100*(1-B54/$C$47)*(1-C54/$C$47)*(1-$C$50/$C$47)</f>
        <v>97.439500054340456</v>
      </c>
      <c r="J54" s="66">
        <f>D54*2*PI()*$C$46</f>
        <v>753.91940500847841</v>
      </c>
      <c r="K54" s="66">
        <f>$C$43/B54</f>
        <v>712.12295703602183</v>
      </c>
      <c r="L54" s="66">
        <f>$C$49/(C54+$C$50)</f>
        <v>89.617955655182612</v>
      </c>
      <c r="M54" s="51">
        <f t="shared" ref="M54:M55" si="19">$C$43/(B54^2+1)</f>
        <v>160.0229576237254</v>
      </c>
      <c r="N54">
        <f>$C$43/J55-($C$43*$C$49/J55^2-1)^0.5</f>
        <v>3.745654720550915</v>
      </c>
      <c r="T54" s="25"/>
    </row>
    <row r="55" spans="2:20" ht="15.75" thickBot="1" x14ac:dyDescent="0.3">
      <c r="B55" s="79">
        <f>IF(N55,$C$43/J54-($C$43*$C$49/J54^2-1)^0.5,"")</f>
        <v>3.745654720550915</v>
      </c>
      <c r="C55" s="80">
        <f>IF(N55,((B54^2+1)*$C$49/$C$43-1)^0.5,"")</f>
        <v>0.4985646419076501</v>
      </c>
      <c r="D55" s="67">
        <f>IF(N55,D54,"2nd")</f>
        <v>16.899999999999999</v>
      </c>
      <c r="E55" s="81">
        <f>IF(N55, 1000000/(2*PI()*$C$46*K55), "solution ")</f>
        <v>1244.6065034402552</v>
      </c>
      <c r="F55" s="81">
        <f>IF(N55,1000000/(2*PI()*$C$46*L55),"not exists")</f>
        <v>64.605461723883607</v>
      </c>
      <c r="G55" s="57">
        <f t="shared" ref="G55:G80" si="20">10*LOG10((1+9*B55^4/(4*(B55^2+1)))*(1+9*C55^4/(4*(C55^2+1)))*(1+9*$C$50^4/(4*($C$50^2+1))))</f>
        <v>23.117227191242584</v>
      </c>
      <c r="H55" s="57">
        <f>IF(N55,$C$48*10^((G55+7.45)/10)/1000,"")</f>
        <v>56.976100641488564</v>
      </c>
      <c r="I55" s="58">
        <f>IF(N55,100*(1-B55/$C$47)*(1-C55/$C$47)*(1-$C$50/$C$47),"")</f>
        <v>97.624676789965363</v>
      </c>
      <c r="J55" s="66">
        <f>D54*2*PI()*$C$46</f>
        <v>753.91940500847841</v>
      </c>
      <c r="K55" s="66">
        <f t="shared" ref="K55" si="21">$C$36/B55</f>
        <v>18.010663696446471</v>
      </c>
      <c r="L55" s="66">
        <f t="shared" ref="L55" si="22">$C$37/C55</f>
        <v>346.9704970715452</v>
      </c>
      <c r="M55" s="51">
        <f t="shared" si="19"/>
        <v>199.60173750632271</v>
      </c>
      <c r="N55" t="b">
        <f>J55*(N54^2+1)/C43-N54&gt;=0</f>
        <v>1</v>
      </c>
      <c r="T55" s="25"/>
    </row>
    <row r="56" spans="2:20" ht="15.75" thickBot="1" x14ac:dyDescent="0.3">
      <c r="B56" s="62">
        <v>7.3</v>
      </c>
      <c r="C56" s="63">
        <f t="shared" ref="C56:C80" si="23">($C$49/M56-1)^0.5</f>
        <v>1.6173132016782759</v>
      </c>
      <c r="D56" s="63">
        <f t="shared" ref="D56:D80" si="24">J56/(2*PI()*$C$46)</f>
        <v>11.045801046121998</v>
      </c>
      <c r="E56" s="63" t="str">
        <f>IF(M44,1000000/(2*PI()*$C$46*K56),"not exists")</f>
        <v>not exists</v>
      </c>
      <c r="F56" s="63">
        <f t="shared" ref="F56:F80" si="25">1000000/(2*PI()*$C$46*L56)</f>
        <v>375.6468865135738</v>
      </c>
      <c r="G56" s="63">
        <f t="shared" si="20"/>
        <v>35.772622980267002</v>
      </c>
      <c r="H56" s="63">
        <f t="shared" ref="H56:H57" si="26">$C$48*10^((G56+7.45)/10)/1000</f>
        <v>1050.1039748255978</v>
      </c>
      <c r="I56" s="64">
        <f t="shared" ref="I56:I80" si="27">100*(1-B56/$C$47)*(1-C56/$C$47)*(1-$C$50/$C$47)</f>
        <v>95.784173242593468</v>
      </c>
      <c r="J56" s="51">
        <f t="shared" ref="J56:J80" si="28">M56*(B56+C56)</f>
        <v>492.75998535706071</v>
      </c>
      <c r="K56" s="51">
        <f t="shared" ref="K56:K80" si="29">$C$43/B56</f>
        <v>410.95890410958907</v>
      </c>
      <c r="L56" s="51">
        <f t="shared" ref="L56:L80" si="30">$C$49/(C56+$C$50)</f>
        <v>59.673565714653108</v>
      </c>
      <c r="M56" s="51">
        <f t="shared" ref="M56:M80" si="31">$C$43/(B56^2+1)</f>
        <v>55.258795358261189</v>
      </c>
    </row>
    <row r="57" spans="2:20" x14ac:dyDescent="0.25">
      <c r="B57" s="53">
        <f>($C$43/$C$49-1)^0.5+0.01</f>
        <v>3.7536699747163493</v>
      </c>
      <c r="C57" s="50">
        <f t="shared" si="23"/>
        <v>7.0662662162993023E-2</v>
      </c>
      <c r="D57" s="50">
        <f t="shared" si="24"/>
        <v>17.043090728529855</v>
      </c>
      <c r="E57" s="50">
        <f t="shared" ref="E57:E80" si="32">1000000/(2*PI()*$C$46*K57)</f>
        <v>28.047658742335067</v>
      </c>
      <c r="F57" s="50">
        <f t="shared" si="25"/>
        <v>202.12273131432229</v>
      </c>
      <c r="G57" s="50">
        <f t="shared" si="20"/>
        <v>22.678146010006142</v>
      </c>
      <c r="H57" s="50">
        <f t="shared" si="26"/>
        <v>51.497317280125657</v>
      </c>
      <c r="I57" s="52">
        <f t="shared" si="27"/>
        <v>97.788922852625419</v>
      </c>
      <c r="J57" s="51">
        <f t="shared" si="28"/>
        <v>760.30277050643463</v>
      </c>
      <c r="K57" s="51">
        <f t="shared" si="29"/>
        <v>799.21783753157433</v>
      </c>
      <c r="L57" s="51">
        <f t="shared" si="30"/>
        <v>110.90385045813098</v>
      </c>
      <c r="M57" s="51">
        <f t="shared" si="31"/>
        <v>198.80665274107594</v>
      </c>
    </row>
    <row r="58" spans="2:20" x14ac:dyDescent="0.25">
      <c r="B58" s="54">
        <f>_xlfn.CEILING.MATH(B57)</f>
        <v>4</v>
      </c>
      <c r="C58" s="51">
        <f t="shared" si="23"/>
        <v>0.3635880086003121</v>
      </c>
      <c r="D58" s="51">
        <f t="shared" si="24"/>
        <v>17.261473103196181</v>
      </c>
      <c r="E58" s="51">
        <f t="shared" si="32"/>
        <v>29.888252223830111</v>
      </c>
      <c r="F58" s="51">
        <f t="shared" si="25"/>
        <v>234.98705455886966</v>
      </c>
      <c r="G58" s="51">
        <f t="shared" si="20"/>
        <v>23.394775519172132</v>
      </c>
      <c r="H58" s="51">
        <f>$C$48*10^((G58+7.45)/10)/1000</f>
        <v>60.736191572450402</v>
      </c>
      <c r="I58" s="55">
        <f t="shared" si="27"/>
        <v>97.576603532100506</v>
      </c>
      <c r="J58" s="51">
        <f t="shared" si="28"/>
        <v>770.04494269417273</v>
      </c>
      <c r="K58" s="51">
        <f t="shared" si="29"/>
        <v>750</v>
      </c>
      <c r="L58" s="51">
        <f t="shared" si="30"/>
        <v>95.393293941036291</v>
      </c>
      <c r="M58" s="51">
        <f t="shared" si="31"/>
        <v>176.47058823529412</v>
      </c>
    </row>
    <row r="59" spans="2:20" x14ac:dyDescent="0.25">
      <c r="B59" s="54">
        <f>B58+0.5</f>
        <v>4.5</v>
      </c>
      <c r="C59" s="51">
        <f t="shared" si="23"/>
        <v>0.64439529793243056</v>
      </c>
      <c r="D59" s="51">
        <f t="shared" si="24"/>
        <v>16.280151268626017</v>
      </c>
      <c r="E59" s="51">
        <f t="shared" si="32"/>
        <v>33.624283751808882</v>
      </c>
      <c r="F59" s="51">
        <f t="shared" si="25"/>
        <v>266.49181042338353</v>
      </c>
      <c r="G59" s="51">
        <f t="shared" si="20"/>
        <v>25.348222045568281</v>
      </c>
      <c r="H59" s="51">
        <f t="shared" ref="H59:H80" si="33">$C$48*10^((G59+7.45)/10)/1000</f>
        <v>95.234040134977505</v>
      </c>
      <c r="I59" s="55">
        <f t="shared" si="27"/>
        <v>97.268739676047147</v>
      </c>
      <c r="J59" s="51">
        <f t="shared" si="28"/>
        <v>726.26757147281376</v>
      </c>
      <c r="K59" s="51">
        <f t="shared" si="29"/>
        <v>666.66666666666663</v>
      </c>
      <c r="L59" s="51">
        <f t="shared" si="30"/>
        <v>84.115865070147223</v>
      </c>
      <c r="M59" s="51">
        <f t="shared" si="31"/>
        <v>141.1764705882353</v>
      </c>
    </row>
    <row r="60" spans="2:20" x14ac:dyDescent="0.25">
      <c r="B60" s="54">
        <f t="shared" ref="B60:B80" si="34">B59+0.5</f>
        <v>5</v>
      </c>
      <c r="C60" s="51">
        <f t="shared" si="23"/>
        <v>0.85533282960998003</v>
      </c>
      <c r="D60" s="51">
        <f t="shared" si="24"/>
        <v>15.14472096339138</v>
      </c>
      <c r="E60" s="51">
        <f t="shared" si="32"/>
        <v>37.360315279787642</v>
      </c>
      <c r="F60" s="51">
        <f t="shared" si="25"/>
        <v>290.15763282411365</v>
      </c>
      <c r="G60" s="51">
        <f t="shared" si="20"/>
        <v>27.523799299983473</v>
      </c>
      <c r="H60" s="51">
        <f t="shared" si="33"/>
        <v>157.16286396951361</v>
      </c>
      <c r="I60" s="55">
        <f t="shared" si="27"/>
        <v>96.988521316745206</v>
      </c>
      <c r="J60" s="51">
        <f t="shared" si="28"/>
        <v>675.61532649345918</v>
      </c>
      <c r="K60" s="51">
        <f t="shared" si="29"/>
        <v>600</v>
      </c>
      <c r="L60" s="51">
        <f t="shared" si="30"/>
        <v>77.255211071634022</v>
      </c>
      <c r="M60" s="51">
        <f t="shared" si="31"/>
        <v>115.38461538461539</v>
      </c>
    </row>
    <row r="61" spans="2:20" x14ac:dyDescent="0.25">
      <c r="B61" s="54">
        <f t="shared" si="34"/>
        <v>5.5</v>
      </c>
      <c r="C61" s="51">
        <f t="shared" si="23"/>
        <v>1.0398283936455615</v>
      </c>
      <c r="D61" s="51">
        <f t="shared" si="24"/>
        <v>14.073410918148788</v>
      </c>
      <c r="E61" s="51">
        <f t="shared" si="32"/>
        <v>41.096346807766402</v>
      </c>
      <c r="F61" s="51">
        <f t="shared" si="25"/>
        <v>310.85683802228141</v>
      </c>
      <c r="G61" s="51">
        <f t="shared" si="20"/>
        <v>29.622241310469647</v>
      </c>
      <c r="H61" s="51">
        <f t="shared" si="33"/>
        <v>254.79689739179247</v>
      </c>
      <c r="I61" s="55">
        <f t="shared" si="27"/>
        <v>96.718910600471574</v>
      </c>
      <c r="J61" s="51">
        <f t="shared" si="28"/>
        <v>627.82352578997393</v>
      </c>
      <c r="K61" s="51">
        <f t="shared" si="29"/>
        <v>545.4545454545455</v>
      </c>
      <c r="L61" s="51">
        <f t="shared" si="30"/>
        <v>72.110973367958692</v>
      </c>
      <c r="M61" s="51">
        <f t="shared" si="31"/>
        <v>96</v>
      </c>
    </row>
    <row r="62" spans="2:20" x14ac:dyDescent="0.25">
      <c r="B62" s="54">
        <f t="shared" si="34"/>
        <v>6</v>
      </c>
      <c r="C62" s="51">
        <f t="shared" si="23"/>
        <v>1.2100379400936594</v>
      </c>
      <c r="D62" s="51">
        <f t="shared" si="24"/>
        <v>13.10445197616307</v>
      </c>
      <c r="E62" s="51">
        <f t="shared" si="32"/>
        <v>44.832378335745169</v>
      </c>
      <c r="F62" s="51">
        <f t="shared" si="25"/>
        <v>329.95324474096412</v>
      </c>
      <c r="G62" s="51">
        <f t="shared" si="20"/>
        <v>31.550328563315205</v>
      </c>
      <c r="H62" s="51">
        <f t="shared" si="33"/>
        <v>397.19416575116179</v>
      </c>
      <c r="I62" s="55">
        <f t="shared" si="27"/>
        <v>96.455131680033418</v>
      </c>
      <c r="J62" s="51">
        <f t="shared" si="28"/>
        <v>584.59767081840482</v>
      </c>
      <c r="K62" s="51">
        <f t="shared" si="29"/>
        <v>500</v>
      </c>
      <c r="L62" s="51">
        <f t="shared" si="30"/>
        <v>67.937471521066044</v>
      </c>
      <c r="M62" s="51">
        <f t="shared" si="31"/>
        <v>81.081081081081081</v>
      </c>
    </row>
    <row r="63" spans="2:20" x14ac:dyDescent="0.25">
      <c r="B63" s="54">
        <f t="shared" si="34"/>
        <v>6.5</v>
      </c>
      <c r="C63" s="51">
        <f t="shared" si="23"/>
        <v>1.3712915204698117</v>
      </c>
      <c r="D63" s="51">
        <f t="shared" si="24"/>
        <v>12.238915124970362</v>
      </c>
      <c r="E63" s="51">
        <f t="shared" si="32"/>
        <v>48.568409863723929</v>
      </c>
      <c r="F63" s="51">
        <f t="shared" si="25"/>
        <v>348.04485017653707</v>
      </c>
      <c r="G63" s="51">
        <f t="shared" si="20"/>
        <v>33.299792302900066</v>
      </c>
      <c r="H63" s="51">
        <f t="shared" si="33"/>
        <v>594.22269491817485</v>
      </c>
      <c r="I63" s="55">
        <f t="shared" si="27"/>
        <v>96.195088295700344</v>
      </c>
      <c r="J63" s="51">
        <f t="shared" si="28"/>
        <v>545.98553899212561</v>
      </c>
      <c r="K63" s="51">
        <f t="shared" si="29"/>
        <v>461.53846153846155</v>
      </c>
      <c r="L63" s="51">
        <f t="shared" si="30"/>
        <v>64.40603605110816</v>
      </c>
      <c r="M63" s="51">
        <f t="shared" si="31"/>
        <v>69.364161849710982</v>
      </c>
    </row>
    <row r="64" spans="2:20" x14ac:dyDescent="0.25">
      <c r="B64" s="54">
        <f t="shared" si="34"/>
        <v>7</v>
      </c>
      <c r="C64" s="51">
        <f t="shared" si="23"/>
        <v>1.5264301298030034</v>
      </c>
      <c r="D64" s="51">
        <f t="shared" si="24"/>
        <v>11.467804242978751</v>
      </c>
      <c r="E64" s="51">
        <f t="shared" si="32"/>
        <v>52.304441391702703</v>
      </c>
      <c r="F64" s="51">
        <f t="shared" si="25"/>
        <v>365.45039553765372</v>
      </c>
      <c r="G64" s="51">
        <f t="shared" si="20"/>
        <v>34.887957747368652</v>
      </c>
      <c r="H64" s="51">
        <f t="shared" si="33"/>
        <v>856.5757576679149</v>
      </c>
      <c r="I64" s="55">
        <f t="shared" si="27"/>
        <v>95.937662170730334</v>
      </c>
      <c r="J64" s="51">
        <f t="shared" si="28"/>
        <v>511.5858077881802</v>
      </c>
      <c r="K64" s="51">
        <f t="shared" si="29"/>
        <v>428.57142857142856</v>
      </c>
      <c r="L64" s="51">
        <f t="shared" si="30"/>
        <v>61.338527585648656</v>
      </c>
      <c r="M64" s="51">
        <f t="shared" si="31"/>
        <v>60</v>
      </c>
    </row>
    <row r="65" spans="2:13" x14ac:dyDescent="0.25">
      <c r="B65" s="54">
        <f t="shared" si="34"/>
        <v>7.5</v>
      </c>
      <c r="C65" s="51">
        <f t="shared" si="23"/>
        <v>1.6771515547618598</v>
      </c>
      <c r="D65" s="51">
        <f t="shared" si="24"/>
        <v>10.779917830940324</v>
      </c>
      <c r="E65" s="51">
        <f t="shared" si="32"/>
        <v>56.040472919681463</v>
      </c>
      <c r="F65" s="51">
        <f t="shared" si="25"/>
        <v>382.36036147256328</v>
      </c>
      <c r="G65" s="51">
        <f t="shared" si="20"/>
        <v>36.336816417467965</v>
      </c>
      <c r="H65" s="51">
        <f t="shared" si="33"/>
        <v>1195.7809932114833</v>
      </c>
      <c r="I65" s="55">
        <f t="shared" si="27"/>
        <v>95.682184550414547</v>
      </c>
      <c r="J65" s="51">
        <f t="shared" si="28"/>
        <v>480.89877142856903</v>
      </c>
      <c r="K65" s="51">
        <f t="shared" si="29"/>
        <v>400</v>
      </c>
      <c r="L65" s="51">
        <f t="shared" si="30"/>
        <v>58.625818538151698</v>
      </c>
      <c r="M65" s="51">
        <f t="shared" si="31"/>
        <v>52.401746724890828</v>
      </c>
    </row>
    <row r="66" spans="2:13" x14ac:dyDescent="0.25">
      <c r="B66" s="54">
        <f t="shared" si="34"/>
        <v>8</v>
      </c>
      <c r="C66" s="51">
        <f t="shared" si="23"/>
        <v>1.8245508004770756</v>
      </c>
      <c r="D66" s="51">
        <f t="shared" si="24"/>
        <v>10.164414887670837</v>
      </c>
      <c r="E66" s="51">
        <f t="shared" si="32"/>
        <v>59.776504447660223</v>
      </c>
      <c r="F66" s="51">
        <f t="shared" si="25"/>
        <v>398.89760045206515</v>
      </c>
      <c r="G66" s="51">
        <f t="shared" si="20"/>
        <v>37.666711108391326</v>
      </c>
      <c r="H66" s="51">
        <f t="shared" si="33"/>
        <v>1624.206017522353</v>
      </c>
      <c r="I66" s="55">
        <f t="shared" si="27"/>
        <v>95.428223856418001</v>
      </c>
      <c r="J66" s="51">
        <f t="shared" si="28"/>
        <v>453.44080617586502</v>
      </c>
      <c r="K66" s="51">
        <f t="shared" si="29"/>
        <v>375</v>
      </c>
      <c r="L66" s="51">
        <f t="shared" si="30"/>
        <v>56.195347233146116</v>
      </c>
      <c r="M66" s="51">
        <f t="shared" si="31"/>
        <v>46.153846153846153</v>
      </c>
    </row>
    <row r="67" spans="2:13" x14ac:dyDescent="0.25">
      <c r="B67" s="54">
        <f t="shared" si="34"/>
        <v>8.5</v>
      </c>
      <c r="C67" s="51">
        <f t="shared" si="23"/>
        <v>1.9693739611395944</v>
      </c>
      <c r="D67" s="51">
        <f t="shared" si="24"/>
        <v>9.6116095774240815</v>
      </c>
      <c r="E67" s="51">
        <f t="shared" si="32"/>
        <v>63.51253597563899</v>
      </c>
      <c r="F67" s="51">
        <f t="shared" si="25"/>
        <v>415.14581940340298</v>
      </c>
      <c r="G67" s="51">
        <f t="shared" si="20"/>
        <v>38.894897584316602</v>
      </c>
      <c r="H67" s="51">
        <f t="shared" si="33"/>
        <v>2155.0619685764227</v>
      </c>
      <c r="I67" s="55">
        <f t="shared" si="27"/>
        <v>95.17548587591908</v>
      </c>
      <c r="J67" s="51">
        <f t="shared" si="28"/>
        <v>428.77982093404478</v>
      </c>
      <c r="K67" s="51">
        <f t="shared" si="29"/>
        <v>352.94117647058823</v>
      </c>
      <c r="L67" s="51">
        <f t="shared" si="30"/>
        <v>53.995940992700838</v>
      </c>
      <c r="M67" s="51">
        <f t="shared" si="31"/>
        <v>40.955631399317404</v>
      </c>
    </row>
    <row r="68" spans="2:13" x14ac:dyDescent="0.25">
      <c r="B68" s="54">
        <f t="shared" si="34"/>
        <v>9</v>
      </c>
      <c r="C68" s="51">
        <f t="shared" si="23"/>
        <v>2.1121510039576901</v>
      </c>
      <c r="D68" s="51">
        <f t="shared" si="24"/>
        <v>9.1131248402444207</v>
      </c>
      <c r="E68" s="51">
        <f t="shared" si="32"/>
        <v>67.248567503617764</v>
      </c>
      <c r="F68" s="51">
        <f t="shared" si="25"/>
        <v>431.16447720868973</v>
      </c>
      <c r="G68" s="51">
        <f t="shared" si="20"/>
        <v>40.035610193110969</v>
      </c>
      <c r="H68" s="51">
        <f t="shared" si="33"/>
        <v>2802.4058032189423</v>
      </c>
      <c r="I68" s="55">
        <f t="shared" si="27"/>
        <v>94.923761528631942</v>
      </c>
      <c r="J68" s="51">
        <f t="shared" si="28"/>
        <v>406.54210990089109</v>
      </c>
      <c r="K68" s="51">
        <f t="shared" si="29"/>
        <v>333.33333333333331</v>
      </c>
      <c r="L68" s="51">
        <f t="shared" si="30"/>
        <v>51.989879391253361</v>
      </c>
      <c r="M68" s="51">
        <f t="shared" si="31"/>
        <v>36.585365853658537</v>
      </c>
    </row>
    <row r="69" spans="2:13" x14ac:dyDescent="0.25">
      <c r="B69" s="54">
        <f t="shared" si="34"/>
        <v>9.5</v>
      </c>
      <c r="C69" s="51">
        <f t="shared" si="23"/>
        <v>2.2532709152776111</v>
      </c>
      <c r="D69" s="51">
        <f t="shared" si="24"/>
        <v>8.6618151510614112</v>
      </c>
      <c r="E69" s="51">
        <f t="shared" si="32"/>
        <v>70.984599031596517</v>
      </c>
      <c r="F69" s="51">
        <f t="shared" si="25"/>
        <v>446.99721561206366</v>
      </c>
      <c r="G69" s="51">
        <f t="shared" si="20"/>
        <v>41.100515158762072</v>
      </c>
      <c r="H69" s="51">
        <f t="shared" si="33"/>
        <v>3581.1418197985709</v>
      </c>
      <c r="I69" s="55">
        <f t="shared" si="27"/>
        <v>94.672897292260274</v>
      </c>
      <c r="J69" s="51">
        <f t="shared" si="28"/>
        <v>386.40890680364754</v>
      </c>
      <c r="K69" s="51">
        <f t="shared" si="29"/>
        <v>315.78947368421052</v>
      </c>
      <c r="L69" s="51">
        <f t="shared" si="30"/>
        <v>50.148386578154813</v>
      </c>
      <c r="M69" s="51">
        <f t="shared" si="31"/>
        <v>32.876712328767127</v>
      </c>
    </row>
    <row r="70" spans="2:13" x14ac:dyDescent="0.25">
      <c r="B70" s="54">
        <f t="shared" si="34"/>
        <v>10</v>
      </c>
      <c r="C70" s="51">
        <f t="shared" si="23"/>
        <v>2.3930268826664349</v>
      </c>
      <c r="D70" s="51">
        <f t="shared" si="24"/>
        <v>8.2516168801301308</v>
      </c>
      <c r="E70" s="51">
        <f t="shared" si="32"/>
        <v>74.720630559575284</v>
      </c>
      <c r="F70" s="51">
        <f t="shared" si="25"/>
        <v>462.67692835622364</v>
      </c>
      <c r="G70" s="51">
        <f t="shared" si="20"/>
        <v>42.099197400413367</v>
      </c>
      <c r="H70" s="51">
        <f t="shared" si="33"/>
        <v>4507.0226890003451</v>
      </c>
      <c r="I70" s="55">
        <f t="shared" si="27"/>
        <v>94.422777412681597</v>
      </c>
      <c r="J70" s="51">
        <f t="shared" si="28"/>
        <v>368.10970938613173</v>
      </c>
      <c r="K70" s="51">
        <f t="shared" si="29"/>
        <v>300</v>
      </c>
      <c r="L70" s="51">
        <f t="shared" si="30"/>
        <v>48.448902017897773</v>
      </c>
      <c r="M70" s="51">
        <f t="shared" si="31"/>
        <v>29.702970297029704</v>
      </c>
    </row>
    <row r="71" spans="2:13" x14ac:dyDescent="0.25">
      <c r="B71" s="54">
        <f t="shared" si="34"/>
        <v>10.5</v>
      </c>
      <c r="C71" s="51">
        <f t="shared" si="23"/>
        <v>2.5316448001455836</v>
      </c>
      <c r="D71" s="51">
        <f t="shared" si="24"/>
        <v>7.8773882698944675</v>
      </c>
      <c r="E71" s="51">
        <f t="shared" si="32"/>
        <v>78.456662087554051</v>
      </c>
      <c r="F71" s="51">
        <f t="shared" si="25"/>
        <v>478.22895928467568</v>
      </c>
      <c r="G71" s="51">
        <f t="shared" si="20"/>
        <v>43.039581565933496</v>
      </c>
      <c r="H71" s="51">
        <f t="shared" si="33"/>
        <v>5596.6501652835423</v>
      </c>
      <c r="I71" s="55">
        <f t="shared" si="27"/>
        <v>94.173312675827489</v>
      </c>
      <c r="J71" s="51">
        <f t="shared" si="28"/>
        <v>351.41514067808311</v>
      </c>
      <c r="K71" s="51">
        <f t="shared" si="29"/>
        <v>285.71428571428572</v>
      </c>
      <c r="L71" s="51">
        <f t="shared" si="30"/>
        <v>46.873341174073239</v>
      </c>
      <c r="M71" s="51">
        <f t="shared" si="31"/>
        <v>26.966292134831459</v>
      </c>
    </row>
    <row r="72" spans="2:13" x14ac:dyDescent="0.25">
      <c r="B72" s="54">
        <f t="shared" si="34"/>
        <v>11</v>
      </c>
      <c r="C72" s="51">
        <f t="shared" si="23"/>
        <v>2.6693019717626196</v>
      </c>
      <c r="D72" s="51">
        <f t="shared" si="24"/>
        <v>7.5347621014378179</v>
      </c>
      <c r="E72" s="51">
        <f t="shared" si="32"/>
        <v>82.192693615532804</v>
      </c>
      <c r="F72" s="51">
        <f t="shared" si="25"/>
        <v>493.67320076113151</v>
      </c>
      <c r="G72" s="51">
        <f t="shared" si="20"/>
        <v>43.92827119873143</v>
      </c>
      <c r="H72" s="51">
        <f t="shared" si="33"/>
        <v>6867.4755866097812</v>
      </c>
      <c r="I72" s="55">
        <f t="shared" si="27"/>
        <v>93.924433037646139</v>
      </c>
      <c r="J72" s="51">
        <f t="shared" si="28"/>
        <v>336.13037635481851</v>
      </c>
      <c r="K72" s="51">
        <f t="shared" si="29"/>
        <v>272.72727272727275</v>
      </c>
      <c r="L72" s="51">
        <f t="shared" si="30"/>
        <v>45.406939516489722</v>
      </c>
      <c r="M72" s="51">
        <f t="shared" si="31"/>
        <v>24.590163934426229</v>
      </c>
    </row>
    <row r="73" spans="2:13" x14ac:dyDescent="0.25">
      <c r="B73" s="54">
        <f t="shared" si="34"/>
        <v>11.5</v>
      </c>
      <c r="C73" s="51">
        <f t="shared" si="23"/>
        <v>2.8061397912825283</v>
      </c>
      <c r="D73" s="51">
        <f t="shared" si="24"/>
        <v>7.2200180673189873</v>
      </c>
      <c r="E73" s="51">
        <f t="shared" si="32"/>
        <v>85.928725143511571</v>
      </c>
      <c r="F73" s="51">
        <f t="shared" si="25"/>
        <v>509.02551624859871</v>
      </c>
      <c r="G73" s="51">
        <f t="shared" si="20"/>
        <v>44.770814811366968</v>
      </c>
      <c r="H73" s="51">
        <f t="shared" si="33"/>
        <v>8337.8002311746604</v>
      </c>
      <c r="I73" s="55">
        <f t="shared" si="27"/>
        <v>93.676082626018086</v>
      </c>
      <c r="J73" s="51">
        <f t="shared" si="28"/>
        <v>322.08945121086367</v>
      </c>
      <c r="K73" s="51">
        <f t="shared" si="29"/>
        <v>260.86956521739131</v>
      </c>
      <c r="L73" s="51">
        <f t="shared" si="30"/>
        <v>44.037456772451719</v>
      </c>
      <c r="M73" s="51">
        <f t="shared" si="31"/>
        <v>22.514071294559098</v>
      </c>
    </row>
    <row r="74" spans="2:13" x14ac:dyDescent="0.25">
      <c r="B74" s="54">
        <f t="shared" si="34"/>
        <v>12</v>
      </c>
      <c r="C74" s="51">
        <f t="shared" si="23"/>
        <v>2.942272579043995</v>
      </c>
      <c r="D74" s="51">
        <f t="shared" si="24"/>
        <v>6.929975353029632</v>
      </c>
      <c r="E74" s="51">
        <f t="shared" si="32"/>
        <v>89.664756671490338</v>
      </c>
      <c r="F74" s="51">
        <f t="shared" si="25"/>
        <v>524.29873174731802</v>
      </c>
      <c r="G74" s="51">
        <f t="shared" si="20"/>
        <v>45.571912901252496</v>
      </c>
      <c r="H74" s="51">
        <f t="shared" si="33"/>
        <v>10026.775575864807</v>
      </c>
      <c r="I74" s="55">
        <f t="shared" si="27"/>
        <v>93.428216256333073</v>
      </c>
      <c r="J74" s="51">
        <f t="shared" si="28"/>
        <v>309.15046715263435</v>
      </c>
      <c r="K74" s="51">
        <f t="shared" si="29"/>
        <v>250</v>
      </c>
      <c r="L74" s="51">
        <f t="shared" si="30"/>
        <v>42.754612610193959</v>
      </c>
      <c r="M74" s="51">
        <f t="shared" si="31"/>
        <v>20.689655172413794</v>
      </c>
    </row>
    <row r="75" spans="2:13" x14ac:dyDescent="0.25">
      <c r="B75" s="54">
        <f t="shared" si="34"/>
        <v>12.5</v>
      </c>
      <c r="C75" s="51">
        <f t="shared" si="23"/>
        <v>3.0777938884826175</v>
      </c>
      <c r="D75" s="51">
        <f t="shared" si="24"/>
        <v>6.6619034904106043</v>
      </c>
      <c r="E75" s="51">
        <f t="shared" si="32"/>
        <v>93.400788199469119</v>
      </c>
      <c r="F75" s="51">
        <f t="shared" si="25"/>
        <v>539.5033433457487</v>
      </c>
      <c r="G75" s="51">
        <f t="shared" si="20"/>
        <v>46.335579057548905</v>
      </c>
      <c r="H75" s="51">
        <f t="shared" si="33"/>
        <v>11954.40348608659</v>
      </c>
      <c r="I75" s="55">
        <f t="shared" si="27"/>
        <v>93.180796944059551</v>
      </c>
      <c r="J75" s="51">
        <f t="shared" si="28"/>
        <v>297.19161631445377</v>
      </c>
      <c r="K75" s="51">
        <f t="shared" si="29"/>
        <v>240</v>
      </c>
      <c r="L75" s="51">
        <f t="shared" si="30"/>
        <v>41.549676094420114</v>
      </c>
      <c r="M75" s="51">
        <f t="shared" si="31"/>
        <v>19.077901430842608</v>
      </c>
    </row>
    <row r="76" spans="2:13" x14ac:dyDescent="0.25">
      <c r="B76" s="54">
        <f t="shared" si="34"/>
        <v>13</v>
      </c>
      <c r="C76" s="51">
        <f t="shared" si="23"/>
        <v>3.212781100538816</v>
      </c>
      <c r="D76" s="51">
        <f t="shared" si="24"/>
        <v>6.413448848593899</v>
      </c>
      <c r="E76" s="51">
        <f t="shared" si="32"/>
        <v>97.136819727447858</v>
      </c>
      <c r="F76" s="51">
        <f t="shared" si="25"/>
        <v>554.64803268332525</v>
      </c>
      <c r="G76" s="51">
        <f t="shared" si="20"/>
        <v>47.065265900684764</v>
      </c>
      <c r="H76" s="51">
        <f t="shared" si="33"/>
        <v>14141.536356956702</v>
      </c>
      <c r="I76" s="55">
        <f t="shared" si="27"/>
        <v>92.933794092114752</v>
      </c>
      <c r="J76" s="51">
        <f t="shared" si="28"/>
        <v>286.10790177421444</v>
      </c>
      <c r="K76" s="51">
        <f t="shared" si="29"/>
        <v>230.76923076923077</v>
      </c>
      <c r="L76" s="51">
        <f t="shared" si="30"/>
        <v>40.415160330463202</v>
      </c>
      <c r="M76" s="51">
        <f t="shared" si="31"/>
        <v>17.647058823529413</v>
      </c>
    </row>
    <row r="77" spans="2:13" x14ac:dyDescent="0.25">
      <c r="B77" s="54">
        <f t="shared" si="34"/>
        <v>13.5</v>
      </c>
      <c r="C77" s="51">
        <f t="shared" si="23"/>
        <v>3.3472988318029757</v>
      </c>
      <c r="D77" s="51">
        <f t="shared" si="24"/>
        <v>6.1825741486718853</v>
      </c>
      <c r="E77" s="51">
        <f t="shared" si="32"/>
        <v>100.87285125542664</v>
      </c>
      <c r="F77" s="51">
        <f t="shared" si="25"/>
        <v>569.7400493222284</v>
      </c>
      <c r="G77" s="51">
        <f t="shared" si="20"/>
        <v>47.763964178161302</v>
      </c>
      <c r="H77" s="51">
        <f t="shared" si="33"/>
        <v>16609.877219546663</v>
      </c>
      <c r="I77" s="55">
        <f t="shared" si="27"/>
        <v>92.687182145909659</v>
      </c>
      <c r="J77" s="51">
        <f t="shared" si="28"/>
        <v>275.80843926553302</v>
      </c>
      <c r="K77" s="51">
        <f t="shared" si="29"/>
        <v>222.22222222222223</v>
      </c>
      <c r="L77" s="51">
        <f t="shared" si="30"/>
        <v>39.344590913942646</v>
      </c>
      <c r="M77" s="51">
        <f t="shared" si="31"/>
        <v>16.371077762619372</v>
      </c>
    </row>
    <row r="78" spans="2:13" x14ac:dyDescent="0.25">
      <c r="B78" s="54">
        <f t="shared" si="34"/>
        <v>14</v>
      </c>
      <c r="C78" s="51">
        <f t="shared" si="23"/>
        <v>3.4814015034482062</v>
      </c>
      <c r="D78" s="51">
        <f t="shared" si="24"/>
        <v>5.9675086754440692</v>
      </c>
      <c r="E78" s="51">
        <f t="shared" si="32"/>
        <v>104.60888278340541</v>
      </c>
      <c r="F78" s="51">
        <f t="shared" si="25"/>
        <v>584.78549896497327</v>
      </c>
      <c r="G78" s="51">
        <f t="shared" si="20"/>
        <v>48.434281327607145</v>
      </c>
      <c r="H78" s="51">
        <f t="shared" si="33"/>
        <v>19381.979821698842</v>
      </c>
      <c r="I78" s="55">
        <f t="shared" si="27"/>
        <v>92.440939579331925</v>
      </c>
      <c r="J78" s="51">
        <f t="shared" si="28"/>
        <v>266.21423609311989</v>
      </c>
      <c r="K78" s="51">
        <f t="shared" si="29"/>
        <v>214.28571428571428</v>
      </c>
      <c r="L78" s="51">
        <f t="shared" si="30"/>
        <v>38.332327336343958</v>
      </c>
      <c r="M78" s="51">
        <f t="shared" si="31"/>
        <v>15.228426395939087</v>
      </c>
    </row>
    <row r="79" spans="2:13" x14ac:dyDescent="0.25">
      <c r="B79" s="54">
        <f t="shared" si="34"/>
        <v>14.5</v>
      </c>
      <c r="C79" s="51">
        <f t="shared" si="23"/>
        <v>3.6151353054132009</v>
      </c>
      <c r="D79" s="51">
        <f t="shared" si="24"/>
        <v>5.766707216204729</v>
      </c>
      <c r="E79" s="51">
        <f t="shared" si="32"/>
        <v>108.34491431138417</v>
      </c>
      <c r="F79" s="51">
        <f t="shared" si="25"/>
        <v>599.78956382298077</v>
      </c>
      <c r="G79" s="51">
        <f t="shared" si="20"/>
        <v>49.07850425522205</v>
      </c>
      <c r="H79" s="51">
        <f t="shared" si="33"/>
        <v>22481.248690119959</v>
      </c>
      <c r="I79" s="55">
        <f t="shared" si="27"/>
        <v>92.195048119266772</v>
      </c>
      <c r="J79" s="51">
        <f t="shared" si="28"/>
        <v>257.25635936681471</v>
      </c>
      <c r="K79" s="51">
        <f t="shared" si="29"/>
        <v>206.89655172413794</v>
      </c>
      <c r="L79" s="51">
        <f t="shared" si="30"/>
        <v>37.373423146936247</v>
      </c>
      <c r="M79" s="51">
        <f t="shared" si="31"/>
        <v>14.201183431952662</v>
      </c>
    </row>
    <row r="80" spans="2:13" ht="15.75" thickBot="1" x14ac:dyDescent="0.3">
      <c r="B80" s="56">
        <f t="shared" si="34"/>
        <v>15</v>
      </c>
      <c r="C80" s="57">
        <f t="shared" si="23"/>
        <v>3.7485397175553938</v>
      </c>
      <c r="D80" s="57">
        <f t="shared" si="24"/>
        <v>5.5788161008419586</v>
      </c>
      <c r="E80" s="57">
        <f t="shared" si="32"/>
        <v>112.08094583936293</v>
      </c>
      <c r="F80" s="57">
        <f t="shared" si="25"/>
        <v>614.75667328009297</v>
      </c>
      <c r="G80" s="57">
        <f t="shared" si="20"/>
        <v>49.698649899901675</v>
      </c>
      <c r="H80" s="57">
        <f t="shared" si="33"/>
        <v>25931.939178537461</v>
      </c>
      <c r="I80" s="58">
        <f t="shared" si="27"/>
        <v>91.949492144906344</v>
      </c>
      <c r="J80" s="51">
        <f t="shared" si="28"/>
        <v>248.8744210294964</v>
      </c>
      <c r="K80" s="51">
        <f t="shared" si="29"/>
        <v>200</v>
      </c>
      <c r="L80" s="51">
        <f t="shared" si="30"/>
        <v>36.463514984341472</v>
      </c>
      <c r="M80" s="51">
        <f t="shared" si="31"/>
        <v>13.274336283185841</v>
      </c>
    </row>
  </sheetData>
  <sheetProtection sheet="1" objects="1" scenarios="1"/>
  <hyperlinks>
    <hyperlink ref="D1" r:id="rId1" display="Pi-network matching by UR5FFR, www.ur5ffr.com"/>
  </hyperlinks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0"/>
  <sheetViews>
    <sheetView workbookViewId="0">
      <selection activeCell="C4" sqref="C4"/>
    </sheetView>
  </sheetViews>
  <sheetFormatPr defaultRowHeight="15" x14ac:dyDescent="0.25"/>
  <sheetData>
    <row r="1" spans="2:17" x14ac:dyDescent="0.25">
      <c r="D1" s="23" t="s">
        <v>16</v>
      </c>
    </row>
    <row r="2" spans="2:17" ht="15.75" thickBot="1" x14ac:dyDescent="0.3"/>
    <row r="3" spans="2:17" x14ac:dyDescent="0.25">
      <c r="B3" s="95" t="s">
        <v>18</v>
      </c>
      <c r="C3" s="24">
        <v>1250</v>
      </c>
      <c r="D3" s="96" t="s">
        <v>8</v>
      </c>
      <c r="E3" s="37"/>
      <c r="F3" s="37"/>
      <c r="G3" s="37"/>
      <c r="H3" s="37"/>
      <c r="I3" s="37"/>
      <c r="J3" s="37"/>
      <c r="L3" s="4" t="s">
        <v>19</v>
      </c>
      <c r="M3" s="26">
        <v>500</v>
      </c>
      <c r="N3" s="6" t="s">
        <v>20</v>
      </c>
      <c r="O3" s="6"/>
      <c r="P3" s="6"/>
      <c r="Q3" s="7"/>
    </row>
    <row r="4" spans="2:17" x14ac:dyDescent="0.25">
      <c r="B4" s="97" t="s">
        <v>61</v>
      </c>
      <c r="C4" s="28">
        <v>45</v>
      </c>
      <c r="D4" s="98" t="s">
        <v>62</v>
      </c>
      <c r="E4" s="37"/>
      <c r="F4" s="37"/>
      <c r="G4" s="37"/>
      <c r="H4" s="37"/>
      <c r="I4" s="37"/>
      <c r="J4" s="37"/>
      <c r="L4" s="27" t="s">
        <v>22</v>
      </c>
      <c r="M4" s="30">
        <v>50</v>
      </c>
      <c r="N4" s="25" t="s">
        <v>2</v>
      </c>
      <c r="O4" s="25" t="s">
        <v>3</v>
      </c>
      <c r="P4" s="25"/>
      <c r="Q4" s="29"/>
    </row>
    <row r="5" spans="2:17" x14ac:dyDescent="0.25">
      <c r="B5" s="97" t="s">
        <v>63</v>
      </c>
      <c r="C5" s="28">
        <v>150</v>
      </c>
      <c r="D5" s="98" t="s">
        <v>64</v>
      </c>
      <c r="E5" s="37"/>
      <c r="F5" s="37"/>
      <c r="G5" s="37"/>
      <c r="H5" s="37"/>
      <c r="I5" s="37"/>
      <c r="J5" s="37"/>
      <c r="L5" s="27" t="s">
        <v>23</v>
      </c>
      <c r="M5" s="14">
        <f>LOG10(M3*1000/M4)*10</f>
        <v>40</v>
      </c>
      <c r="N5" s="25" t="s">
        <v>24</v>
      </c>
      <c r="O5" s="25"/>
      <c r="P5" s="25"/>
      <c r="Q5" s="29"/>
    </row>
    <row r="6" spans="2:17" ht="15.75" thickBot="1" x14ac:dyDescent="0.3">
      <c r="B6" s="27" t="s">
        <v>21</v>
      </c>
      <c r="C6" s="28">
        <v>50</v>
      </c>
      <c r="D6" s="29" t="s">
        <v>8</v>
      </c>
      <c r="E6" s="37"/>
      <c r="F6" s="37"/>
      <c r="G6" s="37"/>
      <c r="H6" s="37"/>
      <c r="I6" s="37"/>
      <c r="J6" s="37"/>
      <c r="L6" s="31" t="s">
        <v>23</v>
      </c>
      <c r="M6" s="21">
        <f>M5-7.45</f>
        <v>32.549999999999997</v>
      </c>
      <c r="N6" s="32" t="s">
        <v>24</v>
      </c>
      <c r="O6" s="32" t="s">
        <v>28</v>
      </c>
      <c r="P6" s="32"/>
      <c r="Q6" s="33"/>
    </row>
    <row r="7" spans="2:17" x14ac:dyDescent="0.25">
      <c r="B7" s="27" t="s">
        <v>65</v>
      </c>
      <c r="C7" s="28">
        <v>15</v>
      </c>
      <c r="D7" s="98" t="s">
        <v>62</v>
      </c>
      <c r="E7" s="37"/>
      <c r="F7" s="37"/>
      <c r="G7" s="37"/>
      <c r="H7" s="37"/>
      <c r="I7" s="37"/>
      <c r="J7" s="37"/>
    </row>
    <row r="8" spans="2:17" x14ac:dyDescent="0.25">
      <c r="B8" s="27" t="s">
        <v>23</v>
      </c>
      <c r="C8" s="28">
        <v>33</v>
      </c>
      <c r="D8" s="29" t="s">
        <v>24</v>
      </c>
      <c r="E8" s="37"/>
      <c r="F8" s="37"/>
      <c r="G8" s="37"/>
      <c r="H8" s="37"/>
      <c r="I8" s="37"/>
      <c r="J8" s="37"/>
    </row>
    <row r="9" spans="2:17" x14ac:dyDescent="0.25">
      <c r="B9" s="27" t="s">
        <v>26</v>
      </c>
      <c r="C9" s="28">
        <v>250</v>
      </c>
      <c r="D9" s="29"/>
      <c r="E9" s="37"/>
      <c r="F9" s="37"/>
      <c r="G9" s="37"/>
      <c r="H9" s="37"/>
      <c r="I9" s="37"/>
      <c r="J9" s="37"/>
    </row>
    <row r="10" spans="2:17" ht="15.75" thickBot="1" x14ac:dyDescent="0.3">
      <c r="B10" s="31" t="s">
        <v>66</v>
      </c>
      <c r="C10" s="34">
        <v>50</v>
      </c>
      <c r="D10" s="33" t="s">
        <v>2</v>
      </c>
      <c r="E10" s="37"/>
      <c r="F10" s="37"/>
      <c r="G10" s="37"/>
      <c r="H10" s="37"/>
      <c r="I10" s="37"/>
      <c r="J10" s="37"/>
    </row>
    <row r="11" spans="2:17" ht="15.75" hidden="1" thickBot="1" x14ac:dyDescent="0.3">
      <c r="B11" s="36" t="s">
        <v>29</v>
      </c>
      <c r="C11" s="99">
        <f>POWER(4*POWER(10,C8/20)/9,2)-1</f>
        <v>393.12588937656903</v>
      </c>
      <c r="D11" s="25"/>
      <c r="E11" s="37"/>
      <c r="F11" s="37"/>
      <c r="G11" s="37"/>
      <c r="H11" s="37"/>
      <c r="I11" s="37"/>
      <c r="J11" s="37"/>
    </row>
    <row r="12" spans="2:17" ht="15.75" thickBot="1" x14ac:dyDescent="0.3">
      <c r="B12" s="100" t="s">
        <v>40</v>
      </c>
      <c r="C12" s="101">
        <v>1.9</v>
      </c>
      <c r="D12" s="101">
        <v>3.6</v>
      </c>
      <c r="E12" s="101">
        <v>10.1</v>
      </c>
      <c r="F12" s="101">
        <v>7.1</v>
      </c>
      <c r="G12" s="101">
        <v>14.15</v>
      </c>
      <c r="H12" s="101">
        <v>21.2</v>
      </c>
      <c r="I12" s="101">
        <v>29</v>
      </c>
      <c r="J12" s="102">
        <v>30</v>
      </c>
    </row>
    <row r="13" spans="2:17" hidden="1" x14ac:dyDescent="0.25">
      <c r="B13" s="103" t="s">
        <v>67</v>
      </c>
      <c r="C13" s="89">
        <f t="shared" ref="C13:J13" si="0">1000000/(2*PI()*C12*$C4)</f>
        <v>1861.4613227122263</v>
      </c>
      <c r="D13" s="89">
        <f t="shared" si="0"/>
        <v>982.43792032034162</v>
      </c>
      <c r="E13" s="89">
        <f t="shared" si="0"/>
        <v>350.17589239140892</v>
      </c>
      <c r="F13" s="89">
        <f t="shared" si="0"/>
        <v>498.13753706383523</v>
      </c>
      <c r="G13" s="89">
        <f t="shared" si="0"/>
        <v>249.9488701875074</v>
      </c>
      <c r="H13" s="89">
        <f t="shared" si="0"/>
        <v>166.82908080911463</v>
      </c>
      <c r="I13" s="89">
        <f t="shared" si="0"/>
        <v>121.95781079838723</v>
      </c>
      <c r="J13" s="90">
        <f t="shared" si="0"/>
        <v>117.89255043844101</v>
      </c>
    </row>
    <row r="14" spans="2:17" hidden="1" x14ac:dyDescent="0.25">
      <c r="B14" s="103" t="s">
        <v>68</v>
      </c>
      <c r="C14" s="89">
        <f t="shared" ref="C14:J14" si="1">$C3/C13</f>
        <v>0.67151542970481826</v>
      </c>
      <c r="D14" s="89">
        <f t="shared" si="1"/>
        <v>1.2723450247038661</v>
      </c>
      <c r="E14" s="89">
        <f t="shared" si="1"/>
        <v>3.569634652641402</v>
      </c>
      <c r="F14" s="89">
        <f t="shared" si="1"/>
        <v>2.5093471320548471</v>
      </c>
      <c r="G14" s="89">
        <f t="shared" si="1"/>
        <v>5.0010228054332524</v>
      </c>
      <c r="H14" s="89">
        <f t="shared" si="1"/>
        <v>7.492698478811656</v>
      </c>
      <c r="I14" s="89">
        <f t="shared" si="1"/>
        <v>10.249446032336701</v>
      </c>
      <c r="J14" s="90">
        <f t="shared" si="1"/>
        <v>10.602875205865551</v>
      </c>
    </row>
    <row r="15" spans="2:17" hidden="1" x14ac:dyDescent="0.25">
      <c r="B15" s="103" t="s">
        <v>69</v>
      </c>
      <c r="C15" s="104">
        <f t="shared" ref="C15:J15" si="2">$C3/(C14^2+1)</f>
        <v>861.51464184541362</v>
      </c>
      <c r="D15" s="104">
        <f t="shared" si="2"/>
        <v>477.30658046183459</v>
      </c>
      <c r="E15" s="104">
        <f t="shared" si="2"/>
        <v>90.960084433396233</v>
      </c>
      <c r="F15" s="104">
        <f t="shared" si="2"/>
        <v>171.30742996041775</v>
      </c>
      <c r="G15" s="104">
        <f t="shared" si="2"/>
        <v>48.058015758797225</v>
      </c>
      <c r="H15" s="104">
        <f t="shared" si="2"/>
        <v>21.875890706383977</v>
      </c>
      <c r="I15" s="104">
        <f t="shared" si="2"/>
        <v>11.786765830231554</v>
      </c>
      <c r="J15" s="105">
        <f t="shared" si="2"/>
        <v>11.020890415689401</v>
      </c>
    </row>
    <row r="16" spans="2:17" hidden="1" x14ac:dyDescent="0.25">
      <c r="B16" s="103" t="s">
        <v>70</v>
      </c>
      <c r="C16" s="104">
        <f>C13/(1+1/C14^2)</f>
        <v>578.52037491581552</v>
      </c>
      <c r="D16" s="104">
        <f t="shared" ref="D16:J16" si="3">D13/(1+1/D14^2)</f>
        <v>607.29865290903069</v>
      </c>
      <c r="E16" s="104">
        <f t="shared" si="3"/>
        <v>324.69426940063897</v>
      </c>
      <c r="F16" s="104">
        <f t="shared" si="3"/>
        <v>429.86980807086087</v>
      </c>
      <c r="G16" s="104">
        <f t="shared" si="3"/>
        <v>240.33923279361557</v>
      </c>
      <c r="H16" s="104">
        <f t="shared" si="3"/>
        <v>163.90945301837328</v>
      </c>
      <c r="I16" s="104">
        <f t="shared" si="3"/>
        <v>120.80782027274861</v>
      </c>
      <c r="J16" s="105">
        <f t="shared" si="3"/>
        <v>116.85312573507444</v>
      </c>
    </row>
    <row r="17" spans="2:10" hidden="1" x14ac:dyDescent="0.25">
      <c r="B17" s="103" t="s">
        <v>71</v>
      </c>
      <c r="C17" s="104">
        <f t="shared" ref="C17:J17" si="4">2*PI()*C12*$C5/1000</f>
        <v>1.7907078125461822</v>
      </c>
      <c r="D17" s="104">
        <f t="shared" si="4"/>
        <v>3.3929200658769765</v>
      </c>
      <c r="E17" s="104">
        <f t="shared" si="4"/>
        <v>9.5190257403770726</v>
      </c>
      <c r="F17" s="104">
        <f t="shared" si="4"/>
        <v>6.6915923521462588</v>
      </c>
      <c r="G17" s="104">
        <f t="shared" si="4"/>
        <v>13.336060814488672</v>
      </c>
      <c r="H17" s="104">
        <f t="shared" si="4"/>
        <v>19.980529276831081</v>
      </c>
      <c r="I17" s="104">
        <f t="shared" si="4"/>
        <v>27.331856086231202</v>
      </c>
      <c r="J17" s="105">
        <f t="shared" si="4"/>
        <v>28.274333882308134</v>
      </c>
    </row>
    <row r="18" spans="2:10" hidden="1" x14ac:dyDescent="0.25">
      <c r="B18" s="103" t="s">
        <v>72</v>
      </c>
      <c r="C18" s="104">
        <f>C16-C17</f>
        <v>576.72966710326932</v>
      </c>
      <c r="D18" s="104">
        <f t="shared" ref="D18:J18" si="5">D16-D17</f>
        <v>603.90573284315371</v>
      </c>
      <c r="E18" s="104">
        <f t="shared" si="5"/>
        <v>315.17524366026191</v>
      </c>
      <c r="F18" s="104">
        <f t="shared" si="5"/>
        <v>423.17821571871463</v>
      </c>
      <c r="G18" s="104">
        <f t="shared" si="5"/>
        <v>227.0031719791269</v>
      </c>
      <c r="H18" s="104">
        <f t="shared" si="5"/>
        <v>143.92892374154221</v>
      </c>
      <c r="I18" s="104">
        <f t="shared" si="5"/>
        <v>93.475964186517416</v>
      </c>
      <c r="J18" s="105">
        <f t="shared" si="5"/>
        <v>88.578791852766301</v>
      </c>
    </row>
    <row r="19" spans="2:10" ht="15.75" hidden="1" thickBot="1" x14ac:dyDescent="0.3">
      <c r="B19" s="103" t="s">
        <v>73</v>
      </c>
      <c r="C19" s="104">
        <f>C18/C15</f>
        <v>0.66943687209759017</v>
      </c>
      <c r="D19" s="104">
        <f t="shared" ref="D19:J19" si="6">D18/D15</f>
        <v>1.2652365535350962</v>
      </c>
      <c r="E19" s="104">
        <f t="shared" si="6"/>
        <v>3.4649840710190074</v>
      </c>
      <c r="F19" s="104">
        <f t="shared" si="6"/>
        <v>2.4702852399133772</v>
      </c>
      <c r="G19" s="104">
        <f t="shared" si="6"/>
        <v>4.723523607767202</v>
      </c>
      <c r="H19" s="104">
        <f t="shared" si="6"/>
        <v>6.5793400448622581</v>
      </c>
      <c r="I19" s="104">
        <f t="shared" si="6"/>
        <v>7.9305863485268766</v>
      </c>
      <c r="J19" s="105">
        <f t="shared" si="6"/>
        <v>8.0373534725166156</v>
      </c>
    </row>
    <row r="20" spans="2:10" x14ac:dyDescent="0.25">
      <c r="B20" s="106" t="s">
        <v>74</v>
      </c>
      <c r="C20" s="17">
        <f>C15*(C19^2+1)</f>
        <v>1247.5987462369108</v>
      </c>
      <c r="D20" s="17">
        <f t="shared" ref="D20:J20" si="7">D15*(D19^2+1)</f>
        <v>1241.3901885443931</v>
      </c>
      <c r="E20" s="17">
        <f t="shared" si="7"/>
        <v>1183.0372832957382</v>
      </c>
      <c r="F20" s="17">
        <f t="shared" si="7"/>
        <v>1216.6783301032376</v>
      </c>
      <c r="G20" s="17">
        <f t="shared" si="7"/>
        <v>1120.3128576402414</v>
      </c>
      <c r="H20" s="17">
        <f t="shared" si="7"/>
        <v>968.83322229303883</v>
      </c>
      <c r="I20" s="17">
        <f t="shared" si="7"/>
        <v>753.10597132321379</v>
      </c>
      <c r="J20" s="18">
        <f t="shared" si="7"/>
        <v>722.95995070484707</v>
      </c>
    </row>
    <row r="21" spans="2:10" hidden="1" x14ac:dyDescent="0.25">
      <c r="B21" s="103" t="s">
        <v>75</v>
      </c>
      <c r="C21" s="14">
        <f>C18*(1+1/C19^2)</f>
        <v>1863.6540624476334</v>
      </c>
      <c r="D21" s="14">
        <f t="shared" ref="D21:J21" si="8">D18*(1+1/D19^2)</f>
        <v>981.15264301835418</v>
      </c>
      <c r="E21" s="14">
        <f t="shared" si="8"/>
        <v>341.42647095858712</v>
      </c>
      <c r="F21" s="14">
        <f t="shared" si="8"/>
        <v>492.5254421816897</v>
      </c>
      <c r="G21" s="14">
        <f t="shared" si="8"/>
        <v>237.17735967235069</v>
      </c>
      <c r="H21" s="14">
        <f t="shared" si="8"/>
        <v>147.2538606740035</v>
      </c>
      <c r="I21" s="14">
        <f t="shared" si="8"/>
        <v>94.962205595694059</v>
      </c>
      <c r="J21" s="15">
        <f t="shared" si="8"/>
        <v>89.950000728097578</v>
      </c>
    </row>
    <row r="22" spans="2:10" ht="15.75" thickBot="1" x14ac:dyDescent="0.3">
      <c r="B22" s="107" t="s">
        <v>76</v>
      </c>
      <c r="C22" s="21">
        <f>1000000/(2*PI()*C12*C21)</f>
        <v>44.947053860433876</v>
      </c>
      <c r="D22" s="21">
        <f t="shared" ref="D22:J22" si="9">1000000/(2*PI()*D12*D21)</f>
        <v>45.058948502051123</v>
      </c>
      <c r="E22" s="21">
        <f t="shared" si="9"/>
        <v>46.153173517482585</v>
      </c>
      <c r="F22" s="21">
        <f t="shared" si="9"/>
        <v>45.512753754563171</v>
      </c>
      <c r="G22" s="21">
        <f t="shared" si="9"/>
        <v>47.42315697407205</v>
      </c>
      <c r="H22" s="21">
        <f t="shared" si="9"/>
        <v>50.982083607506496</v>
      </c>
      <c r="I22" s="21">
        <f t="shared" si="9"/>
        <v>57.792481245573306</v>
      </c>
      <c r="J22" s="22">
        <f t="shared" si="9"/>
        <v>58.979040875901589</v>
      </c>
    </row>
    <row r="23" spans="2:10" hidden="1" x14ac:dyDescent="0.25">
      <c r="B23" s="36" t="s">
        <v>30</v>
      </c>
      <c r="C23" s="16">
        <f t="shared" ref="C23:J23" si="10">(SQRT(POWER($C6+C20,2)+4*$C11*$C6*C20)-($C6+C20))/(2*$C11)</f>
        <v>11.053986809724735</v>
      </c>
      <c r="D23" s="17">
        <f t="shared" si="10"/>
        <v>11.029741674147949</v>
      </c>
      <c r="E23" s="17">
        <f t="shared" si="10"/>
        <v>10.798031400690027</v>
      </c>
      <c r="F23" s="17">
        <f t="shared" si="10"/>
        <v>10.932471995827685</v>
      </c>
      <c r="G23" s="17">
        <f t="shared" si="10"/>
        <v>10.540799485446284</v>
      </c>
      <c r="H23" s="17">
        <f t="shared" si="10"/>
        <v>9.8800957162579586</v>
      </c>
      <c r="I23" s="17">
        <f t="shared" si="10"/>
        <v>8.818668462285439</v>
      </c>
      <c r="J23" s="18">
        <f t="shared" si="10"/>
        <v>8.6562340361444008</v>
      </c>
    </row>
    <row r="24" spans="2:10" hidden="1" x14ac:dyDescent="0.25">
      <c r="B24" s="36" t="s">
        <v>7</v>
      </c>
      <c r="C24" s="13">
        <f>IF(SQRT(C20/C23-1) &gt;= 1, C23, $C$6/2)</f>
        <v>11.053986809724735</v>
      </c>
      <c r="D24" s="14">
        <f t="shared" ref="D24:J24" si="11">IF(SQRT(D20/D23-1) &gt;= 1, D23, $C$6/2)</f>
        <v>11.029741674147949</v>
      </c>
      <c r="E24" s="14">
        <f t="shared" si="11"/>
        <v>10.798031400690027</v>
      </c>
      <c r="F24" s="14">
        <f t="shared" si="11"/>
        <v>10.932471995827685</v>
      </c>
      <c r="G24" s="14">
        <f t="shared" si="11"/>
        <v>10.540799485446284</v>
      </c>
      <c r="H24" s="14">
        <f t="shared" si="11"/>
        <v>9.8800957162579586</v>
      </c>
      <c r="I24" s="14">
        <f t="shared" si="11"/>
        <v>8.818668462285439</v>
      </c>
      <c r="J24" s="15">
        <f t="shared" si="11"/>
        <v>8.6562340361444008</v>
      </c>
    </row>
    <row r="25" spans="2:10" hidden="1" x14ac:dyDescent="0.25">
      <c r="B25" s="36" t="s">
        <v>77</v>
      </c>
      <c r="C25" s="13">
        <f t="shared" ref="C25:J25" si="12">SQRT(C20/C24-1)</f>
        <v>10.576584649088581</v>
      </c>
      <c r="D25" s="14">
        <f t="shared" si="12"/>
        <v>10.5616922827619</v>
      </c>
      <c r="E25" s="14">
        <f t="shared" si="12"/>
        <v>10.419235078649606</v>
      </c>
      <c r="F25" s="14">
        <f t="shared" si="12"/>
        <v>10.501919925944426</v>
      </c>
      <c r="G25" s="14">
        <f t="shared" si="12"/>
        <v>10.260773879290387</v>
      </c>
      <c r="H25" s="14">
        <f t="shared" si="12"/>
        <v>9.8518573252687514</v>
      </c>
      <c r="I25" s="14">
        <f t="shared" si="12"/>
        <v>9.1868959433274053</v>
      </c>
      <c r="J25" s="15">
        <f t="shared" si="12"/>
        <v>9.0839965376653922</v>
      </c>
    </row>
    <row r="26" spans="2:10" hidden="1" x14ac:dyDescent="0.25">
      <c r="B26" s="36" t="s">
        <v>78</v>
      </c>
      <c r="C26" s="13">
        <f t="shared" ref="C26:J26" si="13">1000000/(2*PI()*C12*C20/C25)</f>
        <v>710.12867634921815</v>
      </c>
      <c r="D26" s="14">
        <f t="shared" si="13"/>
        <v>376.13420773673397</v>
      </c>
      <c r="E26" s="14">
        <f t="shared" si="13"/>
        <v>138.78296541863634</v>
      </c>
      <c r="F26" s="14">
        <f t="shared" si="13"/>
        <v>193.48830160051051</v>
      </c>
      <c r="G26" s="14">
        <f t="shared" si="13"/>
        <v>103.01595392746643</v>
      </c>
      <c r="H26" s="14">
        <f t="shared" si="13"/>
        <v>76.340212000182774</v>
      </c>
      <c r="I26" s="14">
        <f t="shared" si="13"/>
        <v>66.947573379414081</v>
      </c>
      <c r="J26" s="15">
        <f t="shared" si="13"/>
        <v>66.659430239511366</v>
      </c>
    </row>
    <row r="27" spans="2:10" x14ac:dyDescent="0.25">
      <c r="B27" s="27" t="s">
        <v>32</v>
      </c>
      <c r="C27" s="13">
        <f>IF(C26 &gt;= C22+$C$7, C25, C20*2*PI()*C12*(C22+$C$7)/1000000)</f>
        <v>10.576584649088581</v>
      </c>
      <c r="D27" s="14">
        <f t="shared" ref="D27:J27" si="14">IF(D26 &gt;= D22+$C$7, D25, D20*2*PI()*D12*(D22+$C$7)/1000000)</f>
        <v>10.5616922827619</v>
      </c>
      <c r="E27" s="14">
        <f t="shared" si="14"/>
        <v>10.419235078649606</v>
      </c>
      <c r="F27" s="14">
        <f t="shared" si="14"/>
        <v>10.501919925944426</v>
      </c>
      <c r="G27" s="14">
        <f t="shared" si="14"/>
        <v>10.260773879290387</v>
      </c>
      <c r="H27" s="14">
        <f t="shared" si="14"/>
        <v>9.8518573252687514</v>
      </c>
      <c r="I27" s="14">
        <f t="shared" si="14"/>
        <v>9.9889647511156188</v>
      </c>
      <c r="J27" s="15">
        <f t="shared" si="14"/>
        <v>10.081474575493202</v>
      </c>
    </row>
    <row r="28" spans="2:10" x14ac:dyDescent="0.25">
      <c r="B28" s="27" t="s">
        <v>12</v>
      </c>
      <c r="C28" s="13">
        <f>SQRT($C$6/C29-1)</f>
        <v>1.8770335372212177</v>
      </c>
      <c r="D28" s="14">
        <f t="shared" ref="D28:J28" si="15">SQRT($C$6/D29-1)</f>
        <v>1.8796802220796076</v>
      </c>
      <c r="E28" s="14">
        <f t="shared" si="15"/>
        <v>1.905380188251917</v>
      </c>
      <c r="F28" s="14">
        <f t="shared" si="15"/>
        <v>1.890378543694051</v>
      </c>
      <c r="G28" s="14">
        <f t="shared" si="15"/>
        <v>1.9348057299720296</v>
      </c>
      <c r="H28" s="14">
        <f t="shared" si="15"/>
        <v>2.0151128300121623</v>
      </c>
      <c r="I28" s="14">
        <f t="shared" si="15"/>
        <v>2.3855646538540456</v>
      </c>
      <c r="J28" s="15">
        <f t="shared" si="15"/>
        <v>2.4694791908769207</v>
      </c>
    </row>
    <row r="29" spans="2:10" hidden="1" x14ac:dyDescent="0.25">
      <c r="B29" s="36" t="s">
        <v>31</v>
      </c>
      <c r="C29" s="13">
        <f t="shared" ref="C29:J29" si="16">C20/(C27^2+1)</f>
        <v>11.053986809724734</v>
      </c>
      <c r="D29" s="14">
        <f t="shared" si="16"/>
        <v>11.029741674147949</v>
      </c>
      <c r="E29" s="14">
        <f t="shared" si="16"/>
        <v>10.798031400690027</v>
      </c>
      <c r="F29" s="14">
        <f t="shared" si="16"/>
        <v>10.932471995827687</v>
      </c>
      <c r="G29" s="14">
        <f t="shared" si="16"/>
        <v>10.540799485446282</v>
      </c>
      <c r="H29" s="14">
        <f t="shared" si="16"/>
        <v>9.8800957162579586</v>
      </c>
      <c r="I29" s="14">
        <f t="shared" si="16"/>
        <v>7.4728153351494697</v>
      </c>
      <c r="J29" s="15">
        <f t="shared" si="16"/>
        <v>7.0439128346663589</v>
      </c>
    </row>
    <row r="30" spans="2:10" hidden="1" x14ac:dyDescent="0.25">
      <c r="B30" s="36" t="s">
        <v>33</v>
      </c>
      <c r="C30" s="13">
        <f t="shared" ref="C30:J30" si="17">C20/C27</f>
        <v>117.95856485150152</v>
      </c>
      <c r="D30" s="14">
        <f t="shared" si="17"/>
        <v>117.53705327795893</v>
      </c>
      <c r="E30" s="14">
        <f t="shared" si="17"/>
        <v>113.543583033263</v>
      </c>
      <c r="F30" s="14">
        <f t="shared" si="17"/>
        <v>115.85294295545899</v>
      </c>
      <c r="G30" s="14">
        <f t="shared" si="17"/>
        <v>109.18405091270951</v>
      </c>
      <c r="H30" s="14">
        <f t="shared" si="17"/>
        <v>98.340159657824699</v>
      </c>
      <c r="I30" s="14">
        <f t="shared" si="17"/>
        <v>75.393796062710408</v>
      </c>
      <c r="J30" s="15">
        <f t="shared" si="17"/>
        <v>71.711726820426833</v>
      </c>
    </row>
    <row r="31" spans="2:10" hidden="1" x14ac:dyDescent="0.25">
      <c r="B31" s="36" t="s">
        <v>34</v>
      </c>
      <c r="C31" s="13">
        <f>$C$6/C28</f>
        <v>26.6377765812435</v>
      </c>
      <c r="D31" s="14">
        <f t="shared" ref="D31:J31" si="18">$C$6/D28</f>
        <v>26.600269244032305</v>
      </c>
      <c r="E31" s="14">
        <f t="shared" si="18"/>
        <v>26.241482045571331</v>
      </c>
      <c r="F31" s="14">
        <f t="shared" si="18"/>
        <v>26.44972890048432</v>
      </c>
      <c r="G31" s="14">
        <f t="shared" si="18"/>
        <v>25.842387804341897</v>
      </c>
      <c r="H31" s="14">
        <f t="shared" si="18"/>
        <v>24.812506404268301</v>
      </c>
      <c r="I31" s="14">
        <f t="shared" si="18"/>
        <v>20.95939840457542</v>
      </c>
      <c r="J31" s="15">
        <f t="shared" si="18"/>
        <v>20.247184177423591</v>
      </c>
    </row>
    <row r="32" spans="2:10" hidden="1" x14ac:dyDescent="0.25">
      <c r="B32" s="36" t="s">
        <v>35</v>
      </c>
      <c r="C32" s="13">
        <f t="shared" ref="C32:J32" si="19">C29*(C27+C28)</f>
        <v>137.66213116481657</v>
      </c>
      <c r="D32" s="14">
        <f t="shared" si="19"/>
        <v>137.22512480024884</v>
      </c>
      <c r="E32" s="14">
        <f t="shared" si="19"/>
        <v>133.08158265342635</v>
      </c>
      <c r="F32" s="14">
        <f t="shared" si="19"/>
        <v>135.47845598326094</v>
      </c>
      <c r="G32" s="14">
        <f t="shared" si="19"/>
        <v>128.55115927003246</v>
      </c>
      <c r="H32" s="14">
        <f t="shared" si="19"/>
        <v>117.246800996152</v>
      </c>
      <c r="I32" s="14">
        <f t="shared" si="19"/>
        <v>92.472573102715344</v>
      </c>
      <c r="J32" s="15">
        <f t="shared" si="19"/>
        <v>88.407824322238582</v>
      </c>
    </row>
    <row r="33" spans="2:16" x14ac:dyDescent="0.25">
      <c r="B33" s="97" t="s">
        <v>42</v>
      </c>
      <c r="C33" s="13">
        <f>1000000/(2*PI()*C12*C30)-C22</f>
        <v>665.18162248878423</v>
      </c>
      <c r="D33" s="14">
        <f t="shared" ref="D33:J33" si="20">1000000/(2*PI()*D12*D30)-D22</f>
        <v>331.07525923468285</v>
      </c>
      <c r="E33" s="14">
        <f t="shared" si="20"/>
        <v>92.629791901153723</v>
      </c>
      <c r="F33" s="14">
        <f t="shared" si="20"/>
        <v>147.97554784594732</v>
      </c>
      <c r="G33" s="14">
        <f t="shared" si="20"/>
        <v>55.592796953394391</v>
      </c>
      <c r="H33" s="14">
        <f t="shared" si="20"/>
        <v>25.358128392676278</v>
      </c>
      <c r="I33" s="14">
        <f t="shared" si="20"/>
        <v>14.999999999999993</v>
      </c>
      <c r="J33" s="15">
        <f t="shared" si="20"/>
        <v>15</v>
      </c>
    </row>
    <row r="34" spans="2:16" x14ac:dyDescent="0.25">
      <c r="B34" s="97" t="s">
        <v>43</v>
      </c>
      <c r="C34" s="13">
        <f t="shared" ref="C34:J34" si="21">1000000/(2*PI()*C12*C31)</f>
        <v>3144.6227978739144</v>
      </c>
      <c r="D34" s="14">
        <f t="shared" si="21"/>
        <v>1662.0022154224509</v>
      </c>
      <c r="E34" s="14">
        <f t="shared" si="21"/>
        <v>600.49638698942306</v>
      </c>
      <c r="F34" s="14">
        <f t="shared" si="21"/>
        <v>847.5016606866667</v>
      </c>
      <c r="G34" s="14">
        <f t="shared" si="21"/>
        <v>435.24225561494194</v>
      </c>
      <c r="H34" s="14">
        <f t="shared" si="21"/>
        <v>302.56147904182444</v>
      </c>
      <c r="I34" s="14">
        <f t="shared" si="21"/>
        <v>261.84441843184663</v>
      </c>
      <c r="J34" s="15">
        <f t="shared" si="21"/>
        <v>262.01988006042404</v>
      </c>
    </row>
    <row r="35" spans="2:16" x14ac:dyDescent="0.25">
      <c r="B35" s="97" t="s">
        <v>54</v>
      </c>
      <c r="C35" s="109">
        <f t="shared" ref="C35:J35" si="22">C32/(2*PI()*C12)</f>
        <v>11.531372974444954</v>
      </c>
      <c r="D35" s="60">
        <f t="shared" si="22"/>
        <v>6.0666824801005106</v>
      </c>
      <c r="E35" s="60">
        <f t="shared" si="22"/>
        <v>2.097088288493608</v>
      </c>
      <c r="F35" s="60">
        <f t="shared" si="22"/>
        <v>3.0369106974920768</v>
      </c>
      <c r="G35" s="60">
        <f t="shared" si="22"/>
        <v>1.445904765937752</v>
      </c>
      <c r="H35" s="60">
        <f t="shared" si="22"/>
        <v>0.88020792170987505</v>
      </c>
      <c r="I35" s="60">
        <f t="shared" si="22"/>
        <v>0.50749886585254456</v>
      </c>
      <c r="J35" s="61">
        <f t="shared" si="22"/>
        <v>0.46901807496280545</v>
      </c>
    </row>
    <row r="36" spans="2:16" x14ac:dyDescent="0.25">
      <c r="B36" s="27" t="s">
        <v>48</v>
      </c>
      <c r="C36" s="13">
        <f>10*LOG10((1+9*C28^4/(4*(C28^2+1)))*(1+9*C27^4/(4*(C27^2+1))))</f>
        <v>32.545527078791281</v>
      </c>
      <c r="D36" s="14">
        <f t="shared" ref="D36:J36" si="23">10*LOG10((1+9*D28^4/(4*(D28^2+1)))*(1+9*D27^4/(4*(D27^2+1))))</f>
        <v>32.546091197179258</v>
      </c>
      <c r="E36" s="14">
        <f t="shared" si="23"/>
        <v>32.551570911916187</v>
      </c>
      <c r="F36" s="14">
        <f t="shared" si="23"/>
        <v>32.548372146240951</v>
      </c>
      <c r="G36" s="14">
        <f t="shared" si="23"/>
        <v>32.557836816727111</v>
      </c>
      <c r="H36" s="14">
        <f t="shared" si="23"/>
        <v>32.57475744219213</v>
      </c>
      <c r="I36" s="14">
        <f t="shared" si="23"/>
        <v>34.240547443269762</v>
      </c>
      <c r="J36" s="15">
        <f t="shared" si="23"/>
        <v>34.637019351295223</v>
      </c>
    </row>
    <row r="37" spans="2:16" x14ac:dyDescent="0.25">
      <c r="B37" s="27" t="s">
        <v>59</v>
      </c>
      <c r="C37" s="13">
        <f t="shared" ref="C37:J37" si="24">$C10*10^((C36+7.45)/10)/1000</f>
        <v>499.48530101212413</v>
      </c>
      <c r="D37" s="14">
        <f t="shared" si="24"/>
        <v>499.55018489973287</v>
      </c>
      <c r="E37" s="14">
        <f t="shared" si="24"/>
        <v>500.18089063156322</v>
      </c>
      <c r="F37" s="14">
        <f t="shared" si="24"/>
        <v>499.81262152950785</v>
      </c>
      <c r="G37" s="14">
        <f t="shared" si="24"/>
        <v>500.90306140790119</v>
      </c>
      <c r="H37" s="14">
        <f t="shared" si="24"/>
        <v>502.85844556989178</v>
      </c>
      <c r="I37" s="14">
        <f t="shared" si="24"/>
        <v>737.94628146575747</v>
      </c>
      <c r="J37" s="15">
        <f t="shared" si="24"/>
        <v>808.48494919567997</v>
      </c>
    </row>
    <row r="38" spans="2:16" ht="15.75" thickBot="1" x14ac:dyDescent="0.3">
      <c r="B38" s="31" t="s">
        <v>15</v>
      </c>
      <c r="C38" s="20">
        <f t="shared" ref="C38:J38" si="25">100*(1-C27/$C9)*(1-C28/$C9)</f>
        <v>95.050316892029045</v>
      </c>
      <c r="D38" s="21">
        <f t="shared" si="25"/>
        <v>95.055215164616357</v>
      </c>
      <c r="E38" s="21">
        <f t="shared" si="25"/>
        <v>95.101918059792339</v>
      </c>
      <c r="F38" s="21">
        <f t="shared" si="25"/>
        <v>95.074844778697567</v>
      </c>
      <c r="G38" s="21">
        <f t="shared" si="25"/>
        <v>95.15353232284798</v>
      </c>
      <c r="H38" s="21">
        <f t="shared" si="25"/>
        <v>95.284976104440588</v>
      </c>
      <c r="I38" s="21">
        <f t="shared" si="25"/>
        <v>95.088315151994294</v>
      </c>
      <c r="J38" s="22">
        <f t="shared" si="25"/>
        <v>95.019452080136006</v>
      </c>
    </row>
    <row r="39" spans="2:16" ht="15.75" thickBot="1" x14ac:dyDescent="0.3">
      <c r="B39" s="4" t="s">
        <v>58</v>
      </c>
      <c r="C39" s="108">
        <f>($C$6*C20)^0.5/(2*PI()*C12)</f>
        <v>20.921315926795724</v>
      </c>
      <c r="D39" s="70">
        <f t="shared" ref="D39:J39" si="26">($C$6*D20)^0.5/(2*PI()*D12)</f>
        <v>11.014297108927362</v>
      </c>
      <c r="E39" s="70">
        <f t="shared" si="26"/>
        <v>3.8325071682329432</v>
      </c>
      <c r="F39" s="70">
        <f t="shared" si="26"/>
        <v>5.5288482698787957</v>
      </c>
      <c r="G39" s="70">
        <f t="shared" si="26"/>
        <v>2.6620631526338019</v>
      </c>
      <c r="H39" s="70">
        <f t="shared" si="26"/>
        <v>1.6523185717620734</v>
      </c>
      <c r="I39" s="70">
        <f t="shared" si="26"/>
        <v>1.0649646236203014</v>
      </c>
      <c r="J39" s="71">
        <f t="shared" si="26"/>
        <v>1.0086511753286973</v>
      </c>
      <c r="P39" s="47"/>
    </row>
    <row r="40" spans="2:16" x14ac:dyDescent="0.25">
      <c r="B40" s="4" t="s">
        <v>54</v>
      </c>
      <c r="C40" s="83">
        <v>11</v>
      </c>
      <c r="D40" s="84">
        <v>6</v>
      </c>
      <c r="E40" s="84">
        <v>2</v>
      </c>
      <c r="F40" s="84">
        <v>3</v>
      </c>
      <c r="G40" s="84">
        <v>1.5</v>
      </c>
      <c r="H40" s="84">
        <v>1</v>
      </c>
      <c r="I40" s="84">
        <v>0.4</v>
      </c>
      <c r="J40" s="85">
        <v>0.4</v>
      </c>
      <c r="P40" s="47"/>
    </row>
    <row r="41" spans="2:16" hidden="1" x14ac:dyDescent="0.25">
      <c r="B41" s="36" t="s">
        <v>35</v>
      </c>
      <c r="C41" s="13">
        <f>C40*2*PI()*C12</f>
        <v>131.31857292005333</v>
      </c>
      <c r="D41" s="14">
        <f t="shared" ref="D41:J41" si="27">D40*2*PI()*D12</f>
        <v>135.71680263507906</v>
      </c>
      <c r="E41" s="14">
        <f t="shared" si="27"/>
        <v>126.92034320502763</v>
      </c>
      <c r="F41" s="14">
        <f t="shared" si="27"/>
        <v>133.83184704292518</v>
      </c>
      <c r="G41" s="14">
        <f t="shared" si="27"/>
        <v>133.36060814488673</v>
      </c>
      <c r="H41" s="14">
        <f t="shared" si="27"/>
        <v>133.20352851220721</v>
      </c>
      <c r="I41" s="14">
        <f t="shared" si="27"/>
        <v>72.8849495632832</v>
      </c>
      <c r="J41" s="15">
        <f t="shared" si="27"/>
        <v>75.398223686155035</v>
      </c>
      <c r="P41" s="47"/>
    </row>
    <row r="42" spans="2:16" x14ac:dyDescent="0.25">
      <c r="B42" s="27" t="s">
        <v>32</v>
      </c>
      <c r="C42" s="13">
        <f>C20/C41+(C20*$C$6/C41^2-1)^0.5</f>
        <v>11.118378596529052</v>
      </c>
      <c r="D42" s="14">
        <f t="shared" ref="D42:J42" si="28">D20/D41+(D20*$C$6/D41^2-1)^0.5</f>
        <v>10.686348947218359</v>
      </c>
      <c r="E42" s="14">
        <f t="shared" si="28"/>
        <v>10.955734411609326</v>
      </c>
      <c r="F42" s="14">
        <f t="shared" si="28"/>
        <v>10.639148420402879</v>
      </c>
      <c r="G42" s="14">
        <f t="shared" si="28"/>
        <v>9.8667764186395122</v>
      </c>
      <c r="H42" s="14">
        <f t="shared" si="28"/>
        <v>8.5886842135907404</v>
      </c>
      <c r="I42" s="14">
        <f t="shared" si="28"/>
        <v>12.800280493944854</v>
      </c>
      <c r="J42" s="15">
        <f t="shared" si="28"/>
        <v>11.903420769054353</v>
      </c>
      <c r="P42" s="47"/>
    </row>
    <row r="43" spans="2:16" x14ac:dyDescent="0.25">
      <c r="B43" s="27" t="s">
        <v>12</v>
      </c>
      <c r="C43" s="13">
        <f>((C42^2+1)*$C$6/C20-1)^0.5</f>
        <v>1.9985814527845176</v>
      </c>
      <c r="D43" s="14">
        <f t="shared" ref="D43:J43" si="29">((D42^2+1)*$C$6/D20-1)^0.5</f>
        <v>1.9078472037912595</v>
      </c>
      <c r="E43" s="14">
        <f t="shared" si="29"/>
        <v>2.0285817213158142</v>
      </c>
      <c r="F43" s="14">
        <f t="shared" si="29"/>
        <v>1.9216543718522558</v>
      </c>
      <c r="G43" s="14">
        <f t="shared" si="29"/>
        <v>1.8410717332092894</v>
      </c>
      <c r="H43" s="14">
        <f t="shared" si="29"/>
        <v>1.6907196284496355</v>
      </c>
      <c r="I43" s="14">
        <f t="shared" si="29"/>
        <v>3.1534881789864162</v>
      </c>
      <c r="J43" s="15">
        <f t="shared" si="29"/>
        <v>2.9780122142581349</v>
      </c>
      <c r="P43" s="47"/>
    </row>
    <row r="44" spans="2:16" hidden="1" x14ac:dyDescent="0.25">
      <c r="B44" s="36" t="s">
        <v>33</v>
      </c>
      <c r="C44" s="13">
        <f>C20/C42</f>
        <v>112.21049323022581</v>
      </c>
      <c r="D44" s="14">
        <f t="shared" ref="D44:J44" si="30">D20/D42</f>
        <v>116.16597910809614</v>
      </c>
      <c r="E44" s="14">
        <f t="shared" si="30"/>
        <v>107.98338466859181</v>
      </c>
      <c r="F44" s="14">
        <f t="shared" si="30"/>
        <v>114.35861988446298</v>
      </c>
      <c r="G44" s="14">
        <f t="shared" si="30"/>
        <v>113.54395905068219</v>
      </c>
      <c r="H44" s="14">
        <f t="shared" si="30"/>
        <v>112.80345140178241</v>
      </c>
      <c r="I44" s="14">
        <f t="shared" si="30"/>
        <v>58.835114721077325</v>
      </c>
      <c r="J44" s="15">
        <f t="shared" si="30"/>
        <v>60.735478038745441</v>
      </c>
      <c r="P44" s="47"/>
    </row>
    <row r="45" spans="2:16" hidden="1" x14ac:dyDescent="0.25">
      <c r="B45" s="36" t="s">
        <v>34</v>
      </c>
      <c r="C45" s="13">
        <f>$C$6/C43</f>
        <v>25.017744425846466</v>
      </c>
      <c r="D45" s="14">
        <f t="shared" ref="D45:J45" si="31">$C$6/D43</f>
        <v>26.207549483334084</v>
      </c>
      <c r="E45" s="14">
        <f t="shared" si="31"/>
        <v>24.647762263956576</v>
      </c>
      <c r="F45" s="14">
        <f t="shared" si="31"/>
        <v>26.019247130172371</v>
      </c>
      <c r="G45" s="14">
        <f t="shared" si="31"/>
        <v>27.158094439287172</v>
      </c>
      <c r="H45" s="14">
        <f t="shared" si="31"/>
        <v>29.573206082577538</v>
      </c>
      <c r="I45" s="14">
        <f t="shared" si="31"/>
        <v>15.855458198061436</v>
      </c>
      <c r="J45" s="15">
        <f t="shared" si="31"/>
        <v>16.789722943582927</v>
      </c>
      <c r="P45" s="47"/>
    </row>
    <row r="46" spans="2:16" x14ac:dyDescent="0.25">
      <c r="B46" s="27" t="s">
        <v>42</v>
      </c>
      <c r="C46" s="13">
        <f>1000000/(2*PI()*C12*C44)-C22</f>
        <v>701.55852784292176</v>
      </c>
      <c r="D46" s="14">
        <f t="shared" ref="D46:J46" si="32">1000000/(2*PI()*D12*D44)-D22</f>
        <v>335.51466482131991</v>
      </c>
      <c r="E46" s="14">
        <f t="shared" si="32"/>
        <v>99.775898866898487</v>
      </c>
      <c r="F46" s="14">
        <f t="shared" si="32"/>
        <v>150.50385776558076</v>
      </c>
      <c r="G46" s="14">
        <f t="shared" si="32"/>
        <v>51.637147532460439</v>
      </c>
      <c r="H46" s="14">
        <f t="shared" si="32"/>
        <v>15.570034639928039</v>
      </c>
      <c r="I46" s="14">
        <f t="shared" si="32"/>
        <v>35.486872622353225</v>
      </c>
      <c r="J46" s="15">
        <f t="shared" si="32"/>
        <v>28.369654500225707</v>
      </c>
      <c r="P46" s="47"/>
    </row>
    <row r="47" spans="2:16" x14ac:dyDescent="0.25">
      <c r="B47" s="27" t="s">
        <v>43</v>
      </c>
      <c r="C47" s="13">
        <f>1000000/(2*PI()*C12*C45)</f>
        <v>3348.2538671835514</v>
      </c>
      <c r="D47" s="14">
        <f t="shared" ref="D47:J47" si="33">1000000/(2*PI()*D12*D45)</f>
        <v>1686.9072952634976</v>
      </c>
      <c r="E47" s="14">
        <f t="shared" si="33"/>
        <v>639.32437309559907</v>
      </c>
      <c r="F47" s="14">
        <f t="shared" si="33"/>
        <v>861.52335829419064</v>
      </c>
      <c r="G47" s="14">
        <f t="shared" si="33"/>
        <v>414.15641968483612</v>
      </c>
      <c r="H47" s="14">
        <f t="shared" si="33"/>
        <v>253.85508136816247</v>
      </c>
      <c r="I47" s="14">
        <f t="shared" si="33"/>
        <v>346.13326321899842</v>
      </c>
      <c r="J47" s="15">
        <f t="shared" si="33"/>
        <v>315.97690965814843</v>
      </c>
      <c r="P47" s="47"/>
    </row>
    <row r="48" spans="2:16" x14ac:dyDescent="0.25">
      <c r="B48" s="27" t="s">
        <v>48</v>
      </c>
      <c r="C48" s="13">
        <f>10*LOG10((1+9*C42^4/(4*(C42^2+1)))*(1+9*C43^4/(4*(C43^2+1))))</f>
        <v>33.555020861644877</v>
      </c>
      <c r="D48" s="14">
        <f t="shared" ref="D48:J48" si="34">10*LOG10((1+9*D42^4/(4*(D42^2+1)))*(1+9*D43^4/(4*(D43^2+1))))</f>
        <v>32.784329392090278</v>
      </c>
      <c r="E48" s="14">
        <f t="shared" si="34"/>
        <v>33.562831508178597</v>
      </c>
      <c r="F48" s="14">
        <f t="shared" si="34"/>
        <v>32.8115869440404</v>
      </c>
      <c r="G48" s="14">
        <f t="shared" si="34"/>
        <v>31.762531158106388</v>
      </c>
      <c r="H48" s="14">
        <f t="shared" si="34"/>
        <v>29.776178234090736</v>
      </c>
      <c r="I48" s="14">
        <f t="shared" si="34"/>
        <v>38.941672688647003</v>
      </c>
      <c r="J48" s="15">
        <f t="shared" si="34"/>
        <v>37.790437089718459</v>
      </c>
      <c r="P48" s="47"/>
    </row>
    <row r="49" spans="2:16" x14ac:dyDescent="0.25">
      <c r="B49" s="27" t="s">
        <v>59</v>
      </c>
      <c r="C49" s="13">
        <f>$C$10*10^((C48+7.45)/10)/1000</f>
        <v>630.19084610657308</v>
      </c>
      <c r="D49" s="14">
        <f t="shared" ref="D49:J49" si="35">$C$10*10^((D48+7.45)/10)/1000</f>
        <v>527.71925850872731</v>
      </c>
      <c r="E49" s="14">
        <f t="shared" si="35"/>
        <v>631.32524385165118</v>
      </c>
      <c r="F49" s="14">
        <f t="shared" si="35"/>
        <v>531.04178973391583</v>
      </c>
      <c r="G49" s="14">
        <f t="shared" si="35"/>
        <v>417.08360644239212</v>
      </c>
      <c r="H49" s="14">
        <f t="shared" si="35"/>
        <v>263.99021380576323</v>
      </c>
      <c r="I49" s="14">
        <f t="shared" si="35"/>
        <v>2178.3982186799581</v>
      </c>
      <c r="J49" s="15">
        <f t="shared" si="35"/>
        <v>1671.1433815984012</v>
      </c>
      <c r="P49" s="47"/>
    </row>
    <row r="50" spans="2:16" ht="15.75" thickBot="1" x14ac:dyDescent="0.3">
      <c r="B50" s="31" t="s">
        <v>15</v>
      </c>
      <c r="C50" s="20">
        <f>100*(1-C42/$C$9)*(1-C43/$C$9)</f>
        <v>94.788769556671468</v>
      </c>
      <c r="D50" s="21">
        <f t="shared" ref="D50:J50" si="36">100*(1-D42/$C$9)*(1-D43/$C$9)</f>
        <v>94.994942213128454</v>
      </c>
      <c r="E50" s="21">
        <f t="shared" si="36"/>
        <v>94.841832910943509</v>
      </c>
      <c r="F50" s="21">
        <f t="shared" si="36"/>
        <v>95.008390508817712</v>
      </c>
      <c r="G50" s="21">
        <f t="shared" si="36"/>
        <v>95.345925448320088</v>
      </c>
      <c r="H50" s="21">
        <f t="shared" si="36"/>
        <v>95.911472154355806</v>
      </c>
      <c r="I50" s="21">
        <f t="shared" si="36"/>
        <v>93.683077383988078</v>
      </c>
      <c r="J50" s="22">
        <f t="shared" si="36"/>
        <v>94.104144458581729</v>
      </c>
      <c r="P50" s="47"/>
    </row>
  </sheetData>
  <sheetProtection sheet="1" objects="1" scenarios="1"/>
  <hyperlinks>
    <hyperlink ref="D1" r:id="rId1"/>
  </hyperlinks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7"/>
  <sheetViews>
    <sheetView topLeftCell="A2" workbookViewId="0">
      <selection activeCell="C4" sqref="C4"/>
    </sheetView>
  </sheetViews>
  <sheetFormatPr defaultRowHeight="15" x14ac:dyDescent="0.25"/>
  <cols>
    <col min="2" max="2" width="12" customWidth="1"/>
  </cols>
  <sheetData>
    <row r="1" spans="2:17" x14ac:dyDescent="0.25">
      <c r="D1" s="23" t="s">
        <v>16</v>
      </c>
    </row>
    <row r="2" spans="2:17" ht="15.75" thickBot="1" x14ac:dyDescent="0.3"/>
    <row r="3" spans="2:17" x14ac:dyDescent="0.25">
      <c r="B3" s="95" t="s">
        <v>18</v>
      </c>
      <c r="C3" s="24">
        <v>2500</v>
      </c>
      <c r="D3" s="96" t="s">
        <v>8</v>
      </c>
      <c r="E3" s="37"/>
      <c r="F3" s="37"/>
      <c r="G3" s="37"/>
      <c r="H3" s="37"/>
      <c r="I3" s="37"/>
      <c r="J3" s="37"/>
      <c r="L3" s="4" t="s">
        <v>19</v>
      </c>
      <c r="M3" s="26">
        <v>500</v>
      </c>
      <c r="N3" s="6" t="s">
        <v>20</v>
      </c>
      <c r="O3" s="6"/>
      <c r="P3" s="6"/>
      <c r="Q3" s="7"/>
    </row>
    <row r="4" spans="2:17" x14ac:dyDescent="0.25">
      <c r="B4" s="97" t="s">
        <v>61</v>
      </c>
      <c r="C4" s="28">
        <v>30</v>
      </c>
      <c r="D4" s="98" t="s">
        <v>62</v>
      </c>
      <c r="E4" s="37"/>
      <c r="F4" s="37"/>
      <c r="G4" s="37"/>
      <c r="H4" s="37"/>
      <c r="I4" s="37"/>
      <c r="J4" s="37"/>
      <c r="L4" s="27" t="s">
        <v>22</v>
      </c>
      <c r="M4" s="30">
        <v>50</v>
      </c>
      <c r="N4" s="25" t="s">
        <v>2</v>
      </c>
      <c r="O4" s="25" t="s">
        <v>3</v>
      </c>
      <c r="P4" s="25"/>
      <c r="Q4" s="29"/>
    </row>
    <row r="5" spans="2:17" x14ac:dyDescent="0.25">
      <c r="B5" s="97" t="s">
        <v>63</v>
      </c>
      <c r="C5" s="28">
        <v>700</v>
      </c>
      <c r="D5" s="98" t="s">
        <v>64</v>
      </c>
      <c r="E5" s="37"/>
      <c r="F5" s="37"/>
      <c r="G5" s="37"/>
      <c r="H5" s="37"/>
      <c r="I5" s="37"/>
      <c r="J5" s="37"/>
      <c r="L5" s="27" t="s">
        <v>23</v>
      </c>
      <c r="M5" s="14">
        <f>LOG10(M3*1000/M4)*10</f>
        <v>40</v>
      </c>
      <c r="N5" s="25" t="s">
        <v>24</v>
      </c>
      <c r="O5" s="25"/>
      <c r="P5" s="25"/>
      <c r="Q5" s="29"/>
    </row>
    <row r="6" spans="2:17" ht="15.75" thickBot="1" x14ac:dyDescent="0.3">
      <c r="B6" s="27" t="s">
        <v>21</v>
      </c>
      <c r="C6" s="28">
        <v>50</v>
      </c>
      <c r="D6" s="29" t="s">
        <v>8</v>
      </c>
      <c r="E6" s="37"/>
      <c r="F6" s="37"/>
      <c r="G6" s="37"/>
      <c r="H6" s="37"/>
      <c r="I6" s="37"/>
      <c r="J6" s="37"/>
      <c r="L6" s="31" t="s">
        <v>23</v>
      </c>
      <c r="M6" s="21">
        <f>M5-7.45</f>
        <v>32.549999999999997</v>
      </c>
      <c r="N6" s="32" t="s">
        <v>24</v>
      </c>
      <c r="O6" s="32" t="s">
        <v>28</v>
      </c>
      <c r="P6" s="32"/>
      <c r="Q6" s="33"/>
    </row>
    <row r="7" spans="2:17" x14ac:dyDescent="0.25">
      <c r="B7" s="27" t="s">
        <v>7</v>
      </c>
      <c r="C7" s="28">
        <v>250</v>
      </c>
      <c r="D7" s="29" t="s">
        <v>8</v>
      </c>
      <c r="E7" s="37"/>
      <c r="F7" s="37"/>
      <c r="G7" s="37"/>
      <c r="H7" s="37"/>
      <c r="I7" s="37"/>
      <c r="J7" s="37"/>
    </row>
    <row r="8" spans="2:17" x14ac:dyDescent="0.25">
      <c r="B8" s="27" t="s">
        <v>65</v>
      </c>
      <c r="C8" s="28">
        <v>15</v>
      </c>
      <c r="D8" s="98" t="s">
        <v>62</v>
      </c>
      <c r="E8" s="37"/>
      <c r="F8" s="37"/>
      <c r="G8" s="37"/>
      <c r="H8" s="37"/>
      <c r="I8" s="37"/>
      <c r="J8" s="37"/>
    </row>
    <row r="9" spans="2:17" x14ac:dyDescent="0.25">
      <c r="B9" s="27" t="s">
        <v>23</v>
      </c>
      <c r="C9" s="28">
        <v>33</v>
      </c>
      <c r="D9" s="29" t="s">
        <v>24</v>
      </c>
      <c r="E9" s="37"/>
      <c r="F9" s="37"/>
      <c r="G9" s="37"/>
      <c r="H9" s="37"/>
      <c r="I9" s="37"/>
      <c r="J9" s="37"/>
    </row>
    <row r="10" spans="2:17" x14ac:dyDescent="0.25">
      <c r="B10" s="27" t="s">
        <v>26</v>
      </c>
      <c r="C10" s="28">
        <v>250</v>
      </c>
      <c r="D10" s="29"/>
      <c r="E10" s="37"/>
      <c r="F10" s="37"/>
      <c r="G10" s="37"/>
      <c r="H10" s="37"/>
      <c r="I10" s="37"/>
      <c r="J10" s="37"/>
    </row>
    <row r="11" spans="2:17" ht="15.75" thickBot="1" x14ac:dyDescent="0.3">
      <c r="B11" s="31" t="s">
        <v>66</v>
      </c>
      <c r="C11" s="34">
        <v>50</v>
      </c>
      <c r="D11" s="33" t="s">
        <v>2</v>
      </c>
      <c r="E11" s="37"/>
      <c r="F11" s="37"/>
      <c r="G11" s="37"/>
      <c r="H11" s="37"/>
      <c r="I11" s="37"/>
      <c r="J11" s="37"/>
    </row>
    <row r="12" spans="2:17" hidden="1" x14ac:dyDescent="0.25">
      <c r="B12" s="36" t="s">
        <v>0</v>
      </c>
      <c r="C12" s="37">
        <f>(C7/C6-1)^0.5</f>
        <v>2</v>
      </c>
      <c r="D12" s="25"/>
      <c r="E12" s="37"/>
      <c r="F12" s="37"/>
      <c r="G12" s="37"/>
      <c r="H12" s="37"/>
      <c r="I12" s="37"/>
      <c r="J12" s="37"/>
    </row>
    <row r="13" spans="2:17" ht="15.75" hidden="1" thickBot="1" x14ac:dyDescent="0.3">
      <c r="B13" s="36" t="s">
        <v>29</v>
      </c>
      <c r="C13" s="99">
        <f>(4*POWER(10,C9/20)/9/(1.5*C12))^2-1</f>
        <v>42.791765486285449</v>
      </c>
      <c r="D13" s="25"/>
      <c r="E13" s="37"/>
      <c r="F13" s="37"/>
      <c r="G13" s="37"/>
      <c r="H13" s="37"/>
      <c r="I13" s="37"/>
      <c r="J13" s="37"/>
    </row>
    <row r="14" spans="2:17" ht="15.75" thickBot="1" x14ac:dyDescent="0.3">
      <c r="B14" s="100" t="s">
        <v>40</v>
      </c>
      <c r="C14" s="101">
        <v>1.9</v>
      </c>
      <c r="D14" s="101">
        <v>3.6</v>
      </c>
      <c r="E14" s="101">
        <v>10.1</v>
      </c>
      <c r="F14" s="101">
        <v>7.1</v>
      </c>
      <c r="G14" s="101">
        <v>14.15</v>
      </c>
      <c r="H14" s="101">
        <v>21.2</v>
      </c>
      <c r="I14" s="101">
        <v>29</v>
      </c>
      <c r="J14" s="102">
        <v>30</v>
      </c>
    </row>
    <row r="15" spans="2:17" hidden="1" x14ac:dyDescent="0.25">
      <c r="B15" s="103" t="s">
        <v>67</v>
      </c>
      <c r="C15" s="89">
        <f t="shared" ref="C15:J15" si="0">1000000/(2*PI()*C14*$C4)</f>
        <v>2792.1919840683395</v>
      </c>
      <c r="D15" s="89">
        <f t="shared" si="0"/>
        <v>1473.6568804805124</v>
      </c>
      <c r="E15" s="89">
        <f t="shared" si="0"/>
        <v>525.26383858711336</v>
      </c>
      <c r="F15" s="89">
        <f t="shared" si="0"/>
        <v>747.20630559575295</v>
      </c>
      <c r="G15" s="89">
        <f t="shared" si="0"/>
        <v>374.92330528126104</v>
      </c>
      <c r="H15" s="89">
        <f t="shared" si="0"/>
        <v>250.24362121367196</v>
      </c>
      <c r="I15" s="89">
        <f t="shared" si="0"/>
        <v>182.93671619758084</v>
      </c>
      <c r="J15" s="90">
        <f t="shared" si="0"/>
        <v>176.83882565766149</v>
      </c>
    </row>
    <row r="16" spans="2:17" hidden="1" x14ac:dyDescent="0.25">
      <c r="B16" s="103" t="s">
        <v>68</v>
      </c>
      <c r="C16" s="89">
        <f t="shared" ref="C16:J16" si="1">$C3/C15</f>
        <v>0.89535390627309097</v>
      </c>
      <c r="D16" s="89">
        <f t="shared" si="1"/>
        <v>1.6964600329384882</v>
      </c>
      <c r="E16" s="89">
        <f t="shared" si="1"/>
        <v>4.7595128701885363</v>
      </c>
      <c r="F16" s="89">
        <f t="shared" si="1"/>
        <v>3.345796176073129</v>
      </c>
      <c r="G16" s="89">
        <f t="shared" si="1"/>
        <v>6.6680304072443368</v>
      </c>
      <c r="H16" s="89">
        <f t="shared" si="1"/>
        <v>9.9902646384155407</v>
      </c>
      <c r="I16" s="89">
        <f t="shared" si="1"/>
        <v>13.665928043115601</v>
      </c>
      <c r="J16" s="90">
        <f t="shared" si="1"/>
        <v>14.137166941154069</v>
      </c>
    </row>
    <row r="17" spans="2:10" hidden="1" x14ac:dyDescent="0.25">
      <c r="B17" s="103" t="s">
        <v>69</v>
      </c>
      <c r="C17" s="104">
        <f t="shared" ref="C17:J17" si="2">$C3/(C16^2+1)</f>
        <v>1387.6102696408063</v>
      </c>
      <c r="D17" s="104">
        <f t="shared" si="2"/>
        <v>644.66607974086003</v>
      </c>
      <c r="E17" s="104">
        <f t="shared" si="2"/>
        <v>105.69500426687692</v>
      </c>
      <c r="F17" s="104">
        <f t="shared" si="2"/>
        <v>205.01294282591539</v>
      </c>
      <c r="G17" s="104">
        <f t="shared" si="2"/>
        <v>54.990220029919023</v>
      </c>
      <c r="H17" s="104">
        <f t="shared" si="2"/>
        <v>24.800261780350812</v>
      </c>
      <c r="I17" s="104">
        <f t="shared" si="2"/>
        <v>13.315041003625883</v>
      </c>
      <c r="J17" s="105">
        <f t="shared" si="2"/>
        <v>12.446511792533661</v>
      </c>
    </row>
    <row r="18" spans="2:10" hidden="1" x14ac:dyDescent="0.25">
      <c r="B18" s="103" t="s">
        <v>70</v>
      </c>
      <c r="C18" s="104">
        <f>C15/(1+1/C16^2)</f>
        <v>1242.4022753075528</v>
      </c>
      <c r="D18" s="104">
        <f t="shared" ref="D18:J18" si="3">D15/(1+1/D16^2)</f>
        <v>1093.6502388715057</v>
      </c>
      <c r="E18" s="104">
        <f t="shared" si="3"/>
        <v>503.0567331228329</v>
      </c>
      <c r="F18" s="104">
        <f t="shared" si="3"/>
        <v>685.93152015244675</v>
      </c>
      <c r="G18" s="104">
        <f t="shared" si="3"/>
        <v>366.67645926055667</v>
      </c>
      <c r="H18" s="104">
        <f t="shared" si="3"/>
        <v>247.76117828768713</v>
      </c>
      <c r="I18" s="104">
        <f t="shared" si="3"/>
        <v>181.96239224668506</v>
      </c>
      <c r="J18" s="105">
        <f t="shared" si="3"/>
        <v>175.95841504609112</v>
      </c>
    </row>
    <row r="19" spans="2:10" hidden="1" x14ac:dyDescent="0.25">
      <c r="B19" s="103" t="s">
        <v>71</v>
      </c>
      <c r="C19" s="104">
        <f t="shared" ref="C19:J19" si="4">2*PI()*C14*$C5/1000</f>
        <v>8.3566364585488504</v>
      </c>
      <c r="D19" s="104">
        <f t="shared" si="4"/>
        <v>15.833626974092558</v>
      </c>
      <c r="E19" s="104">
        <f t="shared" si="4"/>
        <v>44.422120121759676</v>
      </c>
      <c r="F19" s="104">
        <f t="shared" si="4"/>
        <v>31.227430976682541</v>
      </c>
      <c r="G19" s="104">
        <f t="shared" si="4"/>
        <v>62.2349504676138</v>
      </c>
      <c r="H19" s="104">
        <f t="shared" si="4"/>
        <v>93.242469958545044</v>
      </c>
      <c r="I19" s="104">
        <f t="shared" si="4"/>
        <v>127.54866173574561</v>
      </c>
      <c r="J19" s="105">
        <f t="shared" si="4"/>
        <v>131.94689145077132</v>
      </c>
    </row>
    <row r="20" spans="2:10" hidden="1" x14ac:dyDescent="0.25">
      <c r="B20" s="103" t="s">
        <v>72</v>
      </c>
      <c r="C20" s="104">
        <f>C18-C19</f>
        <v>1234.045638849004</v>
      </c>
      <c r="D20" s="104">
        <f t="shared" ref="D20:J20" si="5">D18-D19</f>
        <v>1077.8166118974132</v>
      </c>
      <c r="E20" s="104">
        <f t="shared" si="5"/>
        <v>458.63461300107321</v>
      </c>
      <c r="F20" s="104">
        <f t="shared" si="5"/>
        <v>654.70408917576424</v>
      </c>
      <c r="G20" s="104">
        <f t="shared" si="5"/>
        <v>304.44150879294284</v>
      </c>
      <c r="H20" s="104">
        <f t="shared" si="5"/>
        <v>154.5187083291421</v>
      </c>
      <c r="I20" s="104">
        <f t="shared" si="5"/>
        <v>54.413730510939445</v>
      </c>
      <c r="J20" s="105">
        <f t="shared" si="5"/>
        <v>44.011523595319801</v>
      </c>
    </row>
    <row r="21" spans="2:10" ht="15.75" hidden="1" thickBot="1" x14ac:dyDescent="0.3">
      <c r="B21" s="103" t="s">
        <v>73</v>
      </c>
      <c r="C21" s="104">
        <f>C20/C17</f>
        <v>0.88933158383761912</v>
      </c>
      <c r="D21" s="104">
        <f t="shared" ref="D21:J21" si="6">D20/D17</f>
        <v>1.6718990587044211</v>
      </c>
      <c r="E21" s="104">
        <f t="shared" si="6"/>
        <v>4.3392269689779628</v>
      </c>
      <c r="F21" s="104">
        <f t="shared" si="6"/>
        <v>3.1934768612716291</v>
      </c>
      <c r="G21" s="104">
        <f t="shared" si="6"/>
        <v>5.5362846089232347</v>
      </c>
      <c r="H21" s="104">
        <f t="shared" si="6"/>
        <v>6.2305273104643959</v>
      </c>
      <c r="I21" s="104">
        <f t="shared" si="6"/>
        <v>4.0866363457778148</v>
      </c>
      <c r="J21" s="105">
        <f t="shared" si="6"/>
        <v>3.5360528579357609</v>
      </c>
    </row>
    <row r="22" spans="2:10" x14ac:dyDescent="0.25">
      <c r="B22" s="106" t="s">
        <v>74</v>
      </c>
      <c r="C22" s="16">
        <f>C17*(C21^2+1)</f>
        <v>2485.0860321662976</v>
      </c>
      <c r="D22" s="17">
        <f t="shared" ref="D22:J22" si="7">D17*(D21^2+1)</f>
        <v>2446.6666586281335</v>
      </c>
      <c r="E22" s="17">
        <f t="shared" si="7"/>
        <v>2095.8146859079047</v>
      </c>
      <c r="F22" s="17">
        <f t="shared" si="7"/>
        <v>2295.7953025886359</v>
      </c>
      <c r="G22" s="17">
        <f t="shared" si="7"/>
        <v>1740.465059477656</v>
      </c>
      <c r="H22" s="17">
        <f t="shared" si="7"/>
        <v>987.53329400275288</v>
      </c>
      <c r="I22" s="17">
        <f t="shared" si="7"/>
        <v>235.68416981899023</v>
      </c>
      <c r="J22" s="18">
        <f t="shared" si="7"/>
        <v>168.07358558387142</v>
      </c>
    </row>
    <row r="23" spans="2:10" hidden="1" x14ac:dyDescent="0.25">
      <c r="B23" s="103" t="s">
        <v>75</v>
      </c>
      <c r="C23" s="13">
        <f>C20*(1+1/C21^2)</f>
        <v>2794.3301208787875</v>
      </c>
      <c r="D23" s="14">
        <f t="shared" ref="D23:J23" si="8">D20*(1+1/D21^2)</f>
        <v>1463.4057276903375</v>
      </c>
      <c r="E23" s="14">
        <f t="shared" si="8"/>
        <v>482.99263921692051</v>
      </c>
      <c r="F23" s="14">
        <f t="shared" si="8"/>
        <v>718.90149899957623</v>
      </c>
      <c r="G23" s="14">
        <f t="shared" si="8"/>
        <v>314.37420263265034</v>
      </c>
      <c r="H23" s="14">
        <f t="shared" si="8"/>
        <v>158.49915180439947</v>
      </c>
      <c r="I23" s="14">
        <f t="shared" si="8"/>
        <v>57.671921325344194</v>
      </c>
      <c r="J23" s="15">
        <f t="shared" si="8"/>
        <v>47.531412096024951</v>
      </c>
    </row>
    <row r="24" spans="2:10" ht="15.75" thickBot="1" x14ac:dyDescent="0.3">
      <c r="B24" s="107" t="s">
        <v>76</v>
      </c>
      <c r="C24" s="20">
        <f>1000000/(2*PI()*C14*C23)</f>
        <v>29.977044908246825</v>
      </c>
      <c r="D24" s="21">
        <f t="shared" ref="D24:J24" si="9">1000000/(2*PI()*D14*D23)</f>
        <v>30.210149911187393</v>
      </c>
      <c r="E24" s="21">
        <f t="shared" si="9"/>
        <v>32.625580346652534</v>
      </c>
      <c r="F24" s="21">
        <f t="shared" si="9"/>
        <v>31.181169046200303</v>
      </c>
      <c r="G24" s="21">
        <f t="shared" si="9"/>
        <v>35.778060236007633</v>
      </c>
      <c r="H24" s="21">
        <f t="shared" si="9"/>
        <v>47.364976726656387</v>
      </c>
      <c r="I24" s="21">
        <f t="shared" si="9"/>
        <v>95.160718765852067</v>
      </c>
      <c r="J24" s="22">
        <f t="shared" si="9"/>
        <v>111.61386829855022</v>
      </c>
    </row>
    <row r="25" spans="2:10" hidden="1" x14ac:dyDescent="0.25">
      <c r="B25" s="36" t="s">
        <v>30</v>
      </c>
      <c r="C25" s="16">
        <f>(SQRT(POWER($C$7+C22,2)+4*$C$13*$C$7*C22)-($C$7+C22))/(2*$C$13)</f>
        <v>92.700654477049682</v>
      </c>
      <c r="D25" s="17">
        <f t="shared" ref="D25:J25" si="10">(SQRT(POWER($C$7+D22,2)+4*$C$13*$C$7*D22)-($C$7+D22))/(2*$C$13)</f>
        <v>92.130846770204315</v>
      </c>
      <c r="E25" s="17">
        <f t="shared" si="10"/>
        <v>86.588388355405016</v>
      </c>
      <c r="F25" s="17">
        <f t="shared" si="10"/>
        <v>89.825595334021358</v>
      </c>
      <c r="G25" s="17">
        <f t="shared" si="10"/>
        <v>80.227397838256337</v>
      </c>
      <c r="H25" s="17">
        <f t="shared" si="10"/>
        <v>62.86082683395194</v>
      </c>
      <c r="I25" s="17">
        <f t="shared" si="10"/>
        <v>31.863409299206534</v>
      </c>
      <c r="J25" s="18">
        <f t="shared" si="10"/>
        <v>26.829217749822902</v>
      </c>
    </row>
    <row r="26" spans="2:10" hidden="1" x14ac:dyDescent="0.25">
      <c r="B26" s="36" t="s">
        <v>82</v>
      </c>
      <c r="C26" s="13">
        <f>IF(SQRT(C22/C25-1) &gt;= 1, C25, $C$7/2)</f>
        <v>92.700654477049682</v>
      </c>
      <c r="D26" s="14">
        <f t="shared" ref="D26:J26" si="11">IF(SQRT(D22/D25-1) &gt;= 1, D25, $C$7/2)</f>
        <v>92.130846770204315</v>
      </c>
      <c r="E26" s="14">
        <f t="shared" si="11"/>
        <v>86.588388355405016</v>
      </c>
      <c r="F26" s="14">
        <f t="shared" si="11"/>
        <v>89.825595334021358</v>
      </c>
      <c r="G26" s="14">
        <f t="shared" si="11"/>
        <v>80.227397838256337</v>
      </c>
      <c r="H26" s="14">
        <f t="shared" si="11"/>
        <v>62.86082683395194</v>
      </c>
      <c r="I26" s="14">
        <f t="shared" si="11"/>
        <v>31.863409299206534</v>
      </c>
      <c r="J26" s="15">
        <f t="shared" si="11"/>
        <v>26.829217749822902</v>
      </c>
    </row>
    <row r="27" spans="2:10" hidden="1" x14ac:dyDescent="0.25">
      <c r="B27" s="36" t="s">
        <v>77</v>
      </c>
      <c r="C27" s="13">
        <f t="shared" ref="C27" si="12">SQRT(C22/C26-1)</f>
        <v>5.0801223209577886</v>
      </c>
      <c r="D27" s="14">
        <f t="shared" ref="D27:J27" si="13">SQRT(D22/D26-1)</f>
        <v>5.0553370798282549</v>
      </c>
      <c r="E27" s="14">
        <f t="shared" si="13"/>
        <v>4.8170882052326194</v>
      </c>
      <c r="F27" s="14">
        <f t="shared" si="13"/>
        <v>4.9556396611489228</v>
      </c>
      <c r="G27" s="14">
        <f t="shared" si="13"/>
        <v>4.5490821286704621</v>
      </c>
      <c r="H27" s="14">
        <f t="shared" si="13"/>
        <v>3.8353404303426437</v>
      </c>
      <c r="I27" s="14">
        <f t="shared" si="13"/>
        <v>2.5291703842518505</v>
      </c>
      <c r="J27" s="15">
        <f t="shared" si="13"/>
        <v>2.2944656717543457</v>
      </c>
    </row>
    <row r="28" spans="2:10" hidden="1" x14ac:dyDescent="0.25">
      <c r="B28" s="36" t="s">
        <v>78</v>
      </c>
      <c r="C28" s="13">
        <f t="shared" ref="C28" si="14">1000000/(2*PI()*C14*C22/C27)</f>
        <v>171.23765502355579</v>
      </c>
      <c r="D28" s="14">
        <f t="shared" ref="D28:J28" si="15">1000000/(2*PI()*D14*D22/D27)</f>
        <v>91.3467175174695</v>
      </c>
      <c r="E28" s="14">
        <f t="shared" si="15"/>
        <v>36.218501452056039</v>
      </c>
      <c r="F28" s="14">
        <f t="shared" si="15"/>
        <v>48.386960269005705</v>
      </c>
      <c r="G28" s="14">
        <f t="shared" si="15"/>
        <v>29.398296134521289</v>
      </c>
      <c r="H28" s="14">
        <f t="shared" si="15"/>
        <v>29.156570731481708</v>
      </c>
      <c r="I28" s="14">
        <f t="shared" si="15"/>
        <v>58.893831327901978</v>
      </c>
      <c r="J28" s="15">
        <f t="shared" si="15"/>
        <v>72.4237446643357</v>
      </c>
    </row>
    <row r="29" spans="2:10" x14ac:dyDescent="0.25">
      <c r="B29" s="27" t="s">
        <v>32</v>
      </c>
      <c r="C29" s="13">
        <f>IF(C28 &gt;= C24+$C$8, C27, C22*2*PI()*C14*(C24+$C$8)/1000000)</f>
        <v>5.0801223209577886</v>
      </c>
      <c r="D29" s="14">
        <f t="shared" ref="D29:J29" si="16">IF(D28 &gt;= D24+$C$8, D27, D22*2*PI()*D14*(D24+$C$8)/1000000)</f>
        <v>5.0553370798282549</v>
      </c>
      <c r="E29" s="14">
        <f t="shared" si="16"/>
        <v>6.3342383631997246</v>
      </c>
      <c r="F29" s="14">
        <f t="shared" si="16"/>
        <v>4.9556396611489228</v>
      </c>
      <c r="G29" s="14">
        <f t="shared" si="16"/>
        <v>7.8573793967919006</v>
      </c>
      <c r="H29" s="14">
        <f t="shared" si="16"/>
        <v>8.2036710997311406</v>
      </c>
      <c r="I29" s="14">
        <f t="shared" si="16"/>
        <v>4.730804926907366</v>
      </c>
      <c r="J29" s="15">
        <f t="shared" si="16"/>
        <v>4.0112697254952678</v>
      </c>
    </row>
    <row r="30" spans="2:10" x14ac:dyDescent="0.25">
      <c r="B30" s="27" t="s">
        <v>12</v>
      </c>
      <c r="C30" s="13">
        <f>SQRT($C$7/C31-1)</f>
        <v>1.3026329447290048</v>
      </c>
      <c r="D30" s="14">
        <f t="shared" ref="D30:J30" si="17">SQRT($C$7/D31-1)</f>
        <v>1.309019476651319</v>
      </c>
      <c r="E30" s="14">
        <f t="shared" si="17"/>
        <v>1.9761885175887377</v>
      </c>
      <c r="F30" s="14">
        <f t="shared" si="17"/>
        <v>1.3353542934956995</v>
      </c>
      <c r="G30" s="14">
        <f t="shared" si="17"/>
        <v>2.8305001137466204</v>
      </c>
      <c r="H30" s="14">
        <f t="shared" si="17"/>
        <v>4.0361630111555353</v>
      </c>
      <c r="I30" s="14">
        <f t="shared" si="17"/>
        <v>4.8785945543575364</v>
      </c>
      <c r="J30" s="15">
        <f t="shared" si="17"/>
        <v>4.9417443153446614</v>
      </c>
    </row>
    <row r="31" spans="2:10" hidden="1" x14ac:dyDescent="0.25">
      <c r="B31" s="36" t="s">
        <v>31</v>
      </c>
      <c r="C31" s="13">
        <f t="shared" ref="C31" si="18">C22/(C29^2+1)</f>
        <v>92.700654477049667</v>
      </c>
      <c r="D31" s="14">
        <f t="shared" ref="D31:J31" si="19">D22/(D29^2+1)</f>
        <v>92.130846770204315</v>
      </c>
      <c r="E31" s="14">
        <f t="shared" si="19"/>
        <v>50.965063671157282</v>
      </c>
      <c r="F31" s="14">
        <f t="shared" si="19"/>
        <v>89.825595334021372</v>
      </c>
      <c r="G31" s="14">
        <f t="shared" si="19"/>
        <v>27.741618446316373</v>
      </c>
      <c r="H31" s="14">
        <f t="shared" si="19"/>
        <v>14.458713325527372</v>
      </c>
      <c r="I31" s="14">
        <f t="shared" si="19"/>
        <v>10.080366802607641</v>
      </c>
      <c r="J31" s="15">
        <f t="shared" si="19"/>
        <v>9.8344519968964956</v>
      </c>
    </row>
    <row r="32" spans="2:10" hidden="1" x14ac:dyDescent="0.25">
      <c r="B32" s="36" t="s">
        <v>33</v>
      </c>
      <c r="C32" s="13">
        <f t="shared" ref="C32" si="20">C22/C29</f>
        <v>489.17838492081194</v>
      </c>
      <c r="D32" s="14">
        <f t="shared" ref="D32:J32" si="21">D22/D29</f>
        <v>483.97695742006863</v>
      </c>
      <c r="E32" s="14">
        <f t="shared" si="21"/>
        <v>330.87082704118654</v>
      </c>
      <c r="F32" s="14">
        <f t="shared" si="21"/>
        <v>463.26921640149584</v>
      </c>
      <c r="G32" s="14">
        <f t="shared" si="21"/>
        <v>221.50706636213502</v>
      </c>
      <c r="H32" s="14">
        <f t="shared" si="21"/>
        <v>120.37699732198155</v>
      </c>
      <c r="I32" s="14">
        <f t="shared" si="21"/>
        <v>49.819042099683934</v>
      </c>
      <c r="J32" s="15">
        <f t="shared" si="21"/>
        <v>41.900345049252337</v>
      </c>
    </row>
    <row r="33" spans="2:16" hidden="1" x14ac:dyDescent="0.25">
      <c r="B33" s="36" t="s">
        <v>34</v>
      </c>
      <c r="C33" s="13">
        <f>$C$7/(C30+$C$12)</f>
        <v>75.697179851306046</v>
      </c>
      <c r="D33" s="14">
        <f t="shared" ref="D33:J33" si="22">$C$7/(D30+$C$12)</f>
        <v>75.551081449963689</v>
      </c>
      <c r="E33" s="14">
        <f t="shared" si="22"/>
        <v>62.874282467775544</v>
      </c>
      <c r="F33" s="14">
        <f t="shared" si="22"/>
        <v>74.954555948532047</v>
      </c>
      <c r="G33" s="14">
        <f t="shared" si="22"/>
        <v>51.75447554354691</v>
      </c>
      <c r="H33" s="14">
        <f t="shared" si="22"/>
        <v>41.417039191614066</v>
      </c>
      <c r="I33" s="14">
        <f t="shared" si="22"/>
        <v>36.344633780112382</v>
      </c>
      <c r="J33" s="15">
        <f t="shared" si="22"/>
        <v>36.014002913846497</v>
      </c>
    </row>
    <row r="34" spans="2:16" hidden="1" x14ac:dyDescent="0.25">
      <c r="B34" s="36" t="s">
        <v>35</v>
      </c>
      <c r="C34" s="13">
        <f t="shared" ref="C34" si="23">C31*(C29+C30)</f>
        <v>591.68559049600071</v>
      </c>
      <c r="D34" s="14">
        <f t="shared" ref="D34:J34" si="24">D31*(D29+D30)</f>
        <v>586.35355869596481</v>
      </c>
      <c r="E34" s="14">
        <f t="shared" si="24"/>
        <v>423.54143511388099</v>
      </c>
      <c r="F34" s="14">
        <f t="shared" si="24"/>
        <v>565.09227721868263</v>
      </c>
      <c r="G34" s="14">
        <f t="shared" si="24"/>
        <v>296.49907538156225</v>
      </c>
      <c r="H34" s="14">
        <f t="shared" si="24"/>
        <v>176.97225256132165</v>
      </c>
      <c r="I34" s="14">
        <f t="shared" si="24"/>
        <v>96.866271523937797</v>
      </c>
      <c r="J34" s="15">
        <f t="shared" si="24"/>
        <v>88.047986812180596</v>
      </c>
    </row>
    <row r="35" spans="2:16" x14ac:dyDescent="0.25">
      <c r="B35" s="97" t="s">
        <v>42</v>
      </c>
      <c r="C35" s="13">
        <f>1000000/(2*PI()*C14*C32)-C24</f>
        <v>141.26061011530896</v>
      </c>
      <c r="D35" s="14">
        <f t="shared" ref="D35:J35" si="25">1000000/(2*PI()*D14*D32)-D24</f>
        <v>61.136567606282107</v>
      </c>
      <c r="E35" s="14">
        <f t="shared" si="25"/>
        <v>14.999999999999993</v>
      </c>
      <c r="F35" s="14">
        <f t="shared" si="25"/>
        <v>17.205791222805402</v>
      </c>
      <c r="G35" s="14">
        <f t="shared" si="25"/>
        <v>15.000000000000007</v>
      </c>
      <c r="H35" s="14">
        <f t="shared" si="25"/>
        <v>15.000000000000007</v>
      </c>
      <c r="I35" s="14">
        <f t="shared" si="25"/>
        <v>14.999999999999986</v>
      </c>
      <c r="J35" s="15">
        <f t="shared" si="25"/>
        <v>14.999999999999986</v>
      </c>
    </row>
    <row r="36" spans="2:16" x14ac:dyDescent="0.25">
      <c r="B36" s="97" t="s">
        <v>43</v>
      </c>
      <c r="C36" s="13">
        <f t="shared" ref="C36" si="26">1000000/(2*PI()*C14*C33)</f>
        <v>1106.5902281510812</v>
      </c>
      <c r="D36" s="14">
        <f t="shared" ref="D36:J36" si="27">1000000/(2*PI()*D14*D33)</f>
        <v>585.16311832934878</v>
      </c>
      <c r="E36" s="14">
        <f t="shared" si="27"/>
        <v>250.62576524335972</v>
      </c>
      <c r="F36" s="14">
        <f t="shared" si="27"/>
        <v>299.06373113950252</v>
      </c>
      <c r="G36" s="14">
        <f t="shared" si="27"/>
        <v>217.32804825688683</v>
      </c>
      <c r="H36" s="14">
        <f t="shared" si="27"/>
        <v>181.26135481771001</v>
      </c>
      <c r="I36" s="14">
        <f t="shared" si="27"/>
        <v>151.00169997944755</v>
      </c>
      <c r="J36" s="15">
        <f t="shared" si="27"/>
        <v>147.3083895289557</v>
      </c>
    </row>
    <row r="37" spans="2:16" x14ac:dyDescent="0.25">
      <c r="B37" s="97" t="s">
        <v>54</v>
      </c>
      <c r="C37" s="109">
        <f t="shared" ref="C37" si="28">C34/(2*PI()*C14)</f>
        <v>49.562992886150255</v>
      </c>
      <c r="D37" s="60">
        <f t="shared" ref="D37:J37" si="29">D34/(2*PI()*D14)</f>
        <v>25.922518684996277</v>
      </c>
      <c r="E37" s="60">
        <f t="shared" si="29"/>
        <v>6.6741300002583577</v>
      </c>
      <c r="F37" s="60">
        <f t="shared" si="29"/>
        <v>12.667215383437885</v>
      </c>
      <c r="G37" s="60">
        <f t="shared" si="29"/>
        <v>3.3349324006467933</v>
      </c>
      <c r="H37" s="60">
        <f t="shared" si="29"/>
        <v>1.3285853200585698</v>
      </c>
      <c r="I37" s="60">
        <f t="shared" si="29"/>
        <v>0.53161192868677243</v>
      </c>
      <c r="J37" s="61">
        <f t="shared" si="29"/>
        <v>0.46710907768161852</v>
      </c>
    </row>
    <row r="38" spans="2:16" x14ac:dyDescent="0.25">
      <c r="B38" s="97" t="s">
        <v>79</v>
      </c>
      <c r="C38" s="109">
        <f>$C$6*$C$12/(2*PI()*C14)</f>
        <v>8.3765759522050178</v>
      </c>
      <c r="D38" s="60">
        <f t="shared" ref="D38:J38" si="30">$C$6*$C$12/(2*PI()*D14)</f>
        <v>4.4209706414415368</v>
      </c>
      <c r="E38" s="60">
        <f t="shared" si="30"/>
        <v>1.57579151576134</v>
      </c>
      <c r="F38" s="60">
        <f t="shared" si="30"/>
        <v>2.2416189167872584</v>
      </c>
      <c r="G38" s="60">
        <f t="shared" si="30"/>
        <v>1.1247699158437832</v>
      </c>
      <c r="H38" s="60">
        <f t="shared" si="30"/>
        <v>0.75073086364101582</v>
      </c>
      <c r="I38" s="60">
        <f t="shared" si="30"/>
        <v>0.54881014859274257</v>
      </c>
      <c r="J38" s="61">
        <f t="shared" si="30"/>
        <v>0.53051647697298454</v>
      </c>
    </row>
    <row r="39" spans="2:16" x14ac:dyDescent="0.25">
      <c r="B39" s="27" t="s">
        <v>48</v>
      </c>
      <c r="C39" s="13">
        <f>10*LOG10((1+9*C29^4/(4*(C29^2+1)))*(1+9*C30^4/(4*(C30^2+1)))*(1+9*$C$12^4/(4*($C$12^2+1))))</f>
        <v>32.006976563281732</v>
      </c>
      <c r="D39" s="14">
        <f t="shared" ref="D39:J39" si="31">10*LOG10((1+9*D29^4/(4*(D29^2+1)))*(1+9*D30^4/(4*(D30^2+1)))*(1+9*$C$12^4/(4*($C$12^2+1))))</f>
        <v>32.004845282815559</v>
      </c>
      <c r="E39" s="14">
        <f t="shared" si="31"/>
        <v>37.664507525603852</v>
      </c>
      <c r="F39" s="14">
        <f t="shared" si="31"/>
        <v>31.997027707813036</v>
      </c>
      <c r="G39" s="14">
        <f t="shared" si="31"/>
        <v>42.838536299172944</v>
      </c>
      <c r="H39" s="14">
        <f t="shared" si="31"/>
        <v>46.411523387767907</v>
      </c>
      <c r="I39" s="14">
        <f t="shared" si="31"/>
        <v>43.2506724775821</v>
      </c>
      <c r="J39" s="15">
        <f t="shared" si="31"/>
        <v>41.895971369834932</v>
      </c>
    </row>
    <row r="40" spans="2:16" x14ac:dyDescent="0.25">
      <c r="B40" s="27" t="s">
        <v>59</v>
      </c>
      <c r="C40" s="13">
        <f t="shared" ref="C40" si="32">$C11*10^((C39+7.45)/10)/1000</f>
        <v>441.2326694176212</v>
      </c>
      <c r="D40" s="14">
        <f t="shared" ref="D40:J40" si="33">$C11*10^((D39+7.45)/10)/1000</f>
        <v>441.01618960954602</v>
      </c>
      <c r="E40" s="14">
        <f t="shared" si="33"/>
        <v>1623.3821146806636</v>
      </c>
      <c r="F40" s="14">
        <f t="shared" si="33"/>
        <v>440.22304667868673</v>
      </c>
      <c r="G40" s="14">
        <f t="shared" si="33"/>
        <v>5343.4731841272842</v>
      </c>
      <c r="H40" s="14">
        <f t="shared" si="33"/>
        <v>12165.28655105492</v>
      </c>
      <c r="I40" s="14">
        <f t="shared" si="33"/>
        <v>5875.3974724643185</v>
      </c>
      <c r="J40" s="15">
        <f t="shared" si="33"/>
        <v>4300.9772099713045</v>
      </c>
    </row>
    <row r="41" spans="2:16" ht="15.75" thickBot="1" x14ac:dyDescent="0.3">
      <c r="B41" s="27" t="s">
        <v>15</v>
      </c>
      <c r="C41" s="20">
        <f>100*(1-C29/$C10)*(1-C30/$C10)*(1-C12/$C10)</f>
        <v>96.677826061648972</v>
      </c>
      <c r="D41" s="21">
        <f t="shared" ref="D41:J41" si="34">100*(1-D29/$C10)*(1-D30/$C10)*(1-D12/$C10)</f>
        <v>97.464845432925827</v>
      </c>
      <c r="E41" s="21">
        <f t="shared" si="34"/>
        <v>96.695857486278257</v>
      </c>
      <c r="F41" s="21">
        <f t="shared" si="34"/>
        <v>97.494190473659799</v>
      </c>
      <c r="G41" s="21">
        <f t="shared" si="34"/>
        <v>95.760432697026786</v>
      </c>
      <c r="H41" s="21">
        <f t="shared" si="34"/>
        <v>95.157044521802817</v>
      </c>
      <c r="I41" s="21">
        <f t="shared" si="34"/>
        <v>96.193167694140655</v>
      </c>
      <c r="J41" s="22">
        <f t="shared" si="34"/>
        <v>96.450510654645271</v>
      </c>
    </row>
    <row r="42" spans="2:16" x14ac:dyDescent="0.25">
      <c r="B42" s="41" t="s">
        <v>79</v>
      </c>
      <c r="C42" s="84">
        <v>8</v>
      </c>
      <c r="D42" s="84">
        <v>4</v>
      </c>
      <c r="E42" s="84">
        <v>1.5</v>
      </c>
      <c r="F42" s="84">
        <v>2</v>
      </c>
      <c r="G42" s="84">
        <v>1</v>
      </c>
      <c r="H42" s="84">
        <v>0.67</v>
      </c>
      <c r="I42" s="84">
        <v>0.47</v>
      </c>
      <c r="J42" s="85">
        <v>0.47</v>
      </c>
    </row>
    <row r="43" spans="2:16" x14ac:dyDescent="0.25">
      <c r="B43" s="45" t="s">
        <v>80</v>
      </c>
      <c r="C43" s="14">
        <f>($C$7*C22)^0.5/(2*PI()*C14)</f>
        <v>66.024823543599638</v>
      </c>
      <c r="D43" s="14">
        <f t="shared" ref="D43:J43" si="35">($C$7*D22)^0.5/(2*PI()*D14)</f>
        <v>34.57602289356057</v>
      </c>
      <c r="E43" s="14">
        <f t="shared" si="35"/>
        <v>11.406310818880128</v>
      </c>
      <c r="F43" s="14">
        <f t="shared" si="35"/>
        <v>16.982372736360919</v>
      </c>
      <c r="G43" s="14">
        <f t="shared" si="35"/>
        <v>7.4193584001776589</v>
      </c>
      <c r="H43" s="14">
        <f t="shared" si="35"/>
        <v>3.7301830841370665</v>
      </c>
      <c r="I43" s="14">
        <f t="shared" si="35"/>
        <v>1.3321629309511334</v>
      </c>
      <c r="J43" s="15">
        <f t="shared" si="35"/>
        <v>1.0874733275902044</v>
      </c>
      <c r="P43" s="47"/>
    </row>
    <row r="44" spans="2:16" x14ac:dyDescent="0.25">
      <c r="B44" s="45" t="s">
        <v>54</v>
      </c>
      <c r="C44" s="86">
        <v>45</v>
      </c>
      <c r="D44" s="86">
        <v>24</v>
      </c>
      <c r="E44" s="86">
        <v>6.5</v>
      </c>
      <c r="F44" s="86">
        <v>12.5</v>
      </c>
      <c r="G44" s="86">
        <v>3.3</v>
      </c>
      <c r="H44" s="86">
        <v>1.2</v>
      </c>
      <c r="I44" s="86">
        <v>0.56000000000000005</v>
      </c>
      <c r="J44" s="87">
        <v>0.56000000000000005</v>
      </c>
      <c r="P44" s="47"/>
    </row>
    <row r="45" spans="2:16" hidden="1" x14ac:dyDescent="0.25">
      <c r="B45" s="12" t="s">
        <v>81</v>
      </c>
      <c r="C45" s="110">
        <f>C42*2*PI()*C14</f>
        <v>95.504416669129711</v>
      </c>
      <c r="D45" s="110">
        <f t="shared" ref="D45:J45" si="36">D42*2*PI()*D14</f>
        <v>90.477868423386042</v>
      </c>
      <c r="E45" s="110">
        <f t="shared" si="36"/>
        <v>95.19025740377073</v>
      </c>
      <c r="F45" s="110">
        <f t="shared" si="36"/>
        <v>89.221231361950117</v>
      </c>
      <c r="G45" s="110">
        <f t="shared" si="36"/>
        <v>88.907072096591151</v>
      </c>
      <c r="H45" s="110">
        <f t="shared" si="36"/>
        <v>89.246364103178848</v>
      </c>
      <c r="I45" s="110">
        <f t="shared" si="36"/>
        <v>85.639815736857756</v>
      </c>
      <c r="J45" s="111">
        <f t="shared" si="36"/>
        <v>88.592912831232155</v>
      </c>
      <c r="P45" s="47"/>
    </row>
    <row r="46" spans="2:16" hidden="1" x14ac:dyDescent="0.25">
      <c r="B46" s="12" t="s">
        <v>0</v>
      </c>
      <c r="C46" s="110">
        <f>C45/$C$6</f>
        <v>1.9100883333825942</v>
      </c>
      <c r="D46" s="110">
        <f t="shared" ref="D46:J46" si="37">D45/$C$6</f>
        <v>1.8095573684677209</v>
      </c>
      <c r="E46" s="110">
        <f t="shared" si="37"/>
        <v>1.9038051480754146</v>
      </c>
      <c r="F46" s="110">
        <f t="shared" si="37"/>
        <v>1.7844246272390023</v>
      </c>
      <c r="G46" s="110">
        <f t="shared" si="37"/>
        <v>1.7781414419318231</v>
      </c>
      <c r="H46" s="110">
        <f t="shared" si="37"/>
        <v>1.7849272820635769</v>
      </c>
      <c r="I46" s="110">
        <f t="shared" si="37"/>
        <v>1.7127963147371552</v>
      </c>
      <c r="J46" s="111">
        <f t="shared" si="37"/>
        <v>1.771858256624643</v>
      </c>
      <c r="P46" s="47"/>
    </row>
    <row r="47" spans="2:16" x14ac:dyDescent="0.25">
      <c r="B47" s="45" t="s">
        <v>83</v>
      </c>
      <c r="C47" s="112">
        <f>(C46^2+1)*$C$6</f>
        <v>232.42187206621477</v>
      </c>
      <c r="D47" s="112">
        <f t="shared" ref="D47:J47" si="38">(D46^2+1)*$C$6</f>
        <v>213.72489348879117</v>
      </c>
      <c r="E47" s="112">
        <f t="shared" si="38"/>
        <v>231.22370209192255</v>
      </c>
      <c r="F47" s="112">
        <f t="shared" si="38"/>
        <v>209.20856251485262</v>
      </c>
      <c r="G47" s="112">
        <f t="shared" si="38"/>
        <v>208.08934937576913</v>
      </c>
      <c r="H47" s="112">
        <f t="shared" si="38"/>
        <v>209.29827011274335</v>
      </c>
      <c r="I47" s="112">
        <f t="shared" si="38"/>
        <v>196.68356078885901</v>
      </c>
      <c r="J47" s="113">
        <f t="shared" si="38"/>
        <v>206.97408407844597</v>
      </c>
      <c r="P47" s="47"/>
    </row>
    <row r="48" spans="2:16" hidden="1" x14ac:dyDescent="0.25">
      <c r="B48" s="12" t="s">
        <v>52</v>
      </c>
      <c r="C48" s="14">
        <f>C44*2*PI()*C14</f>
        <v>537.21234376385462</v>
      </c>
      <c r="D48" s="14">
        <f t="shared" ref="D48:J48" si="39">D44*2*PI()*D14</f>
        <v>542.86721054031625</v>
      </c>
      <c r="E48" s="14">
        <f t="shared" si="39"/>
        <v>412.49111541633988</v>
      </c>
      <c r="F48" s="14">
        <f t="shared" si="39"/>
        <v>557.63269601218826</v>
      </c>
      <c r="G48" s="14">
        <f t="shared" si="39"/>
        <v>293.39333791875077</v>
      </c>
      <c r="H48" s="14">
        <f t="shared" si="39"/>
        <v>159.84423421464868</v>
      </c>
      <c r="I48" s="14">
        <f t="shared" si="39"/>
        <v>102.0389293885965</v>
      </c>
      <c r="J48" s="15">
        <f t="shared" si="39"/>
        <v>105.55751316061706</v>
      </c>
      <c r="P48" s="47"/>
    </row>
    <row r="49" spans="2:16" x14ac:dyDescent="0.25">
      <c r="B49" s="45" t="s">
        <v>32</v>
      </c>
      <c r="C49" s="14">
        <f>C22/C48+(C22*C47/C48^2-1)^0.5</f>
        <v>5.6265741602318728</v>
      </c>
      <c r="D49" s="14">
        <f t="shared" ref="D49:J49" si="40">D22/D48+(D22*D47/D48^2-1)^0.5</f>
        <v>5.3869134292991907</v>
      </c>
      <c r="E49" s="14">
        <f t="shared" si="40"/>
        <v>6.4403226515621954</v>
      </c>
      <c r="F49" s="14">
        <f t="shared" si="40"/>
        <v>4.8550090402742079</v>
      </c>
      <c r="G49" s="14">
        <f t="shared" si="40"/>
        <v>7.723114000135749</v>
      </c>
      <c r="H49" s="14">
        <f t="shared" si="40"/>
        <v>8.8407153287920117</v>
      </c>
      <c r="I49" s="14">
        <f t="shared" si="40"/>
        <v>4.1677352592274319</v>
      </c>
      <c r="J49" s="15">
        <f t="shared" si="40"/>
        <v>3.0489656145504398</v>
      </c>
      <c r="P49" s="47"/>
    </row>
    <row r="50" spans="2:16" x14ac:dyDescent="0.25">
      <c r="B50" s="45" t="s">
        <v>12</v>
      </c>
      <c r="C50" s="14">
        <f>((C49^2+1)*C47/C22-1)^0.5</f>
        <v>1.4333269531455466</v>
      </c>
      <c r="D50" s="14">
        <f t="shared" ref="D50:J50" si="41">((D49^2+1)*D47/D22-1)^0.5</f>
        <v>1.2736759344118254</v>
      </c>
      <c r="E50" s="14">
        <f t="shared" si="41"/>
        <v>1.9200047243894043</v>
      </c>
      <c r="F50" s="14">
        <f t="shared" si="41"/>
        <v>1.1131431938207275</v>
      </c>
      <c r="G50" s="14">
        <f t="shared" si="41"/>
        <v>2.500174307734667</v>
      </c>
      <c r="H50" s="14">
        <f t="shared" si="41"/>
        <v>3.9720065654534005</v>
      </c>
      <c r="I50" s="14">
        <f t="shared" si="41"/>
        <v>3.7855222228518288</v>
      </c>
      <c r="J50" s="15">
        <f t="shared" si="41"/>
        <v>3.4174898183689146</v>
      </c>
      <c r="P50" s="47"/>
    </row>
    <row r="51" spans="2:16" hidden="1" x14ac:dyDescent="0.25">
      <c r="B51" s="12" t="s">
        <v>33</v>
      </c>
      <c r="C51" s="14">
        <f>C22/C49</f>
        <v>441.66947087104359</v>
      </c>
      <c r="D51" s="14">
        <f t="shared" ref="D51:J51" si="42">D22/D49</f>
        <v>454.18711303597689</v>
      </c>
      <c r="E51" s="14">
        <f t="shared" si="42"/>
        <v>325.42075906702189</v>
      </c>
      <c r="F51" s="14">
        <f t="shared" si="42"/>
        <v>472.8714784141722</v>
      </c>
      <c r="G51" s="14">
        <f t="shared" si="42"/>
        <v>225.35793974387326</v>
      </c>
      <c r="H51" s="14">
        <f t="shared" si="42"/>
        <v>111.70287214051588</v>
      </c>
      <c r="I51" s="14">
        <f t="shared" si="42"/>
        <v>56.549697895801259</v>
      </c>
      <c r="J51" s="15">
        <f t="shared" si="42"/>
        <v>55.124788807647256</v>
      </c>
      <c r="P51" s="47"/>
    </row>
    <row r="52" spans="2:16" hidden="1" x14ac:dyDescent="0.25">
      <c r="B52" s="12" t="s">
        <v>34</v>
      </c>
      <c r="C52" s="14">
        <f>C47/(C50+C46)</f>
        <v>69.516303584160966</v>
      </c>
      <c r="D52" s="14">
        <f t="shared" ref="D52:J52" si="43">D47/(D50+D46)</f>
        <v>69.318430522006082</v>
      </c>
      <c r="E52" s="14">
        <f t="shared" si="43"/>
        <v>60.469455805572338</v>
      </c>
      <c r="F52" s="14">
        <f t="shared" si="43"/>
        <v>72.201437700374029</v>
      </c>
      <c r="G52" s="14">
        <f t="shared" si="43"/>
        <v>48.638146773526579</v>
      </c>
      <c r="H52" s="14">
        <f t="shared" si="43"/>
        <v>36.355858110653081</v>
      </c>
      <c r="I52" s="14">
        <f t="shared" si="43"/>
        <v>35.771583520351086</v>
      </c>
      <c r="J52" s="15">
        <f t="shared" si="43"/>
        <v>39.88440958042748</v>
      </c>
      <c r="P52" s="47"/>
    </row>
    <row r="53" spans="2:16" x14ac:dyDescent="0.25">
      <c r="B53" s="45" t="s">
        <v>42</v>
      </c>
      <c r="C53" s="14">
        <f>1000000/(2*PI()*C14*C51)-C24</f>
        <v>159.68007437792562</v>
      </c>
      <c r="D53" s="14">
        <f t="shared" ref="D53:J53" si="44">1000000/(2*PI()*D14*D51)-D24</f>
        <v>67.127940812917871</v>
      </c>
      <c r="E53" s="14">
        <f t="shared" si="44"/>
        <v>15.797621672761316</v>
      </c>
      <c r="F53" s="14">
        <f t="shared" si="44"/>
        <v>16.22323191925399</v>
      </c>
      <c r="G53" s="14">
        <f t="shared" si="44"/>
        <v>14.13231421639113</v>
      </c>
      <c r="H53" s="14">
        <f t="shared" si="44"/>
        <v>19.842862181607224</v>
      </c>
      <c r="I53" s="14">
        <f t="shared" si="44"/>
        <v>1.8884555027678545</v>
      </c>
      <c r="J53" s="15">
        <f t="shared" si="44"/>
        <v>-15.37468290698861</v>
      </c>
      <c r="P53" s="47"/>
    </row>
    <row r="54" spans="2:16" x14ac:dyDescent="0.25">
      <c r="B54" s="45" t="s">
        <v>43</v>
      </c>
      <c r="C54" s="14">
        <f>1000000/(2*PI()*C14*C52)</f>
        <v>1204.9800579606178</v>
      </c>
      <c r="D54" s="14">
        <f t="shared" ref="D54:J54" si="45">1000000/(2*PI()*D14*D52)</f>
        <v>637.77708297045763</v>
      </c>
      <c r="E54" s="14">
        <f t="shared" si="45"/>
        <v>260.59297123956071</v>
      </c>
      <c r="F54" s="14">
        <f t="shared" si="45"/>
        <v>310.46735192305545</v>
      </c>
      <c r="G54" s="14">
        <f t="shared" si="45"/>
        <v>231.25262586196811</v>
      </c>
      <c r="H54" s="14">
        <f t="shared" si="45"/>
        <v>206.49515721952793</v>
      </c>
      <c r="I54" s="14">
        <f t="shared" si="45"/>
        <v>153.4207028549672</v>
      </c>
      <c r="J54" s="15">
        <f t="shared" si="45"/>
        <v>133.01349638965834</v>
      </c>
      <c r="P54" s="47"/>
    </row>
    <row r="55" spans="2:16" x14ac:dyDescent="0.25">
      <c r="B55" s="45" t="s">
        <v>48</v>
      </c>
      <c r="C55" s="14">
        <f>10*LOG10((1+9*C46^4/(4*(C46^2+1)))*(1+9*C49^4/(4*(C49^2+1)))*(1+9*C50^4/(4*(C50^2+1))))</f>
        <v>33.309043054569834</v>
      </c>
      <c r="D55" s="14">
        <f t="shared" ref="D55:J55" si="46">10*LOG10((1+9*D46^4/(4*(D46^2+1)))*(1+9*D49^4/(4*(D49^2+1)))*(1+9*D50^4/(4*(D50^2+1))))</f>
        <v>31.42370018015658</v>
      </c>
      <c r="E55" s="14">
        <f t="shared" si="46"/>
        <v>37.096108413058971</v>
      </c>
      <c r="F55" s="14">
        <f t="shared" si="46"/>
        <v>29.299899359902305</v>
      </c>
      <c r="G55" s="14">
        <f t="shared" si="46"/>
        <v>40.484118630515141</v>
      </c>
      <c r="H55" s="14">
        <f t="shared" si="46"/>
        <v>45.884200543181599</v>
      </c>
      <c r="I55" s="14">
        <f t="shared" si="46"/>
        <v>38.451062884415755</v>
      </c>
      <c r="J55" s="15">
        <f t="shared" si="46"/>
        <v>35.033022701067345</v>
      </c>
      <c r="P55" s="47"/>
    </row>
    <row r="56" spans="2:16" x14ac:dyDescent="0.25">
      <c r="B56" s="45" t="s">
        <v>59</v>
      </c>
      <c r="C56" s="14">
        <f>$C$11*10^((C55+7.45)/10)/1000</f>
        <v>595.4897764640549</v>
      </c>
      <c r="D56" s="14">
        <f t="shared" ref="D56:J56" si="47">$C$11*10^((D55+7.45)/10)/1000</f>
        <v>385.7802785659614</v>
      </c>
      <c r="E56" s="14">
        <f t="shared" si="47"/>
        <v>1424.232348476344</v>
      </c>
      <c r="F56" s="14">
        <f t="shared" si="47"/>
        <v>236.57014732068728</v>
      </c>
      <c r="G56" s="14">
        <f t="shared" si="47"/>
        <v>3107.290572447273</v>
      </c>
      <c r="H56" s="14">
        <f t="shared" si="47"/>
        <v>10774.324678886676</v>
      </c>
      <c r="I56" s="14">
        <f t="shared" si="47"/>
        <v>1945.7018542383514</v>
      </c>
      <c r="J56" s="15">
        <f t="shared" si="47"/>
        <v>885.67069383301043</v>
      </c>
      <c r="P56" s="47"/>
    </row>
    <row r="57" spans="2:16" ht="15.75" thickBot="1" x14ac:dyDescent="0.3">
      <c r="B57" s="46" t="s">
        <v>15</v>
      </c>
      <c r="C57" s="21">
        <f>100*(1-C49/$C$10)*(1-C50/$C$10)*(1-C46/$C$10)</f>
        <v>96.446385241833354</v>
      </c>
      <c r="D57" s="21">
        <f t="shared" ref="D57:J57" si="48">100*(1-D49/$C$10)*(1-D50/$C$10)*(1-D46/$C$10)</f>
        <v>96.642124087524266</v>
      </c>
      <c r="E57" s="21">
        <f t="shared" si="48"/>
        <v>95.93944734012787</v>
      </c>
      <c r="F57" s="21">
        <f t="shared" si="48"/>
        <v>96.924593997364084</v>
      </c>
      <c r="G57" s="21">
        <f t="shared" si="48"/>
        <v>95.259188494233214</v>
      </c>
      <c r="H57" s="21">
        <f t="shared" si="48"/>
        <v>94.253315437638733</v>
      </c>
      <c r="I57" s="21">
        <f t="shared" si="48"/>
        <v>96.180444518114072</v>
      </c>
      <c r="J57" s="22">
        <f t="shared" si="48"/>
        <v>96.739560286896236</v>
      </c>
      <c r="P57" s="47"/>
    </row>
  </sheetData>
  <sheetProtection sheet="1" objects="1" scenarios="1"/>
  <hyperlinks>
    <hyperlink ref="D1" r:id="rId1"/>
  </hyperlinks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0"/>
  <sheetViews>
    <sheetView workbookViewId="0">
      <selection activeCell="E14" sqref="E14"/>
    </sheetView>
  </sheetViews>
  <sheetFormatPr defaultRowHeight="15" x14ac:dyDescent="0.25"/>
  <cols>
    <col min="1" max="1" width="3" customWidth="1"/>
    <col min="3" max="3" width="0" hidden="1" customWidth="1"/>
    <col min="7" max="7" width="0" hidden="1" customWidth="1"/>
    <col min="11" max="11" width="0" hidden="1" customWidth="1"/>
  </cols>
  <sheetData>
    <row r="1" spans="2:14" x14ac:dyDescent="0.25">
      <c r="D1" s="23" t="s">
        <v>16</v>
      </c>
    </row>
    <row r="2" spans="2:14" hidden="1" x14ac:dyDescent="0.25">
      <c r="B2" s="1" t="s">
        <v>0</v>
      </c>
      <c r="C2">
        <f>(M6/50-1)^0.5</f>
        <v>2</v>
      </c>
    </row>
    <row r="3" spans="2:14" x14ac:dyDescent="0.25">
      <c r="B3" s="1"/>
      <c r="D3" t="s">
        <v>17</v>
      </c>
    </row>
    <row r="4" spans="2:14" x14ac:dyDescent="0.25">
      <c r="B4" s="1"/>
    </row>
    <row r="5" spans="2:14" x14ac:dyDescent="0.25">
      <c r="B5" s="1" t="s">
        <v>1</v>
      </c>
      <c r="D5" s="114">
        <v>50</v>
      </c>
      <c r="E5" t="s">
        <v>2</v>
      </c>
      <c r="F5" t="s">
        <v>3</v>
      </c>
      <c r="L5" s="2" t="s">
        <v>4</v>
      </c>
      <c r="M5" s="114">
        <v>8</v>
      </c>
    </row>
    <row r="6" spans="2:14" x14ac:dyDescent="0.25">
      <c r="B6" s="1" t="s">
        <v>5</v>
      </c>
      <c r="D6" s="114">
        <v>250</v>
      </c>
      <c r="F6" t="s">
        <v>6</v>
      </c>
      <c r="L6" s="2" t="s">
        <v>7</v>
      </c>
      <c r="M6" s="114">
        <v>250</v>
      </c>
      <c r="N6" t="s">
        <v>8</v>
      </c>
    </row>
    <row r="7" spans="2:14" ht="15.75" thickBot="1" x14ac:dyDescent="0.3"/>
    <row r="8" spans="2:14" ht="15.75" thickBot="1" x14ac:dyDescent="0.3">
      <c r="B8" s="3"/>
      <c r="C8" s="4"/>
      <c r="D8" s="5" t="s">
        <v>9</v>
      </c>
      <c r="E8" s="6"/>
      <c r="F8" s="7"/>
      <c r="G8" s="4"/>
      <c r="H8" s="5" t="s">
        <v>10</v>
      </c>
      <c r="I8" s="6"/>
      <c r="J8" s="7"/>
      <c r="K8" s="4"/>
      <c r="L8" s="5" t="str">
        <f>"Pi-L network Q="&amp;TEXT(M5,"#")</f>
        <v>Pi-L network Q=8</v>
      </c>
      <c r="M8" s="6"/>
      <c r="N8" s="7"/>
    </row>
    <row r="9" spans="2:14" ht="15.75" thickBot="1" x14ac:dyDescent="0.3">
      <c r="B9" s="8" t="s">
        <v>11</v>
      </c>
      <c r="C9" s="9" t="s">
        <v>12</v>
      </c>
      <c r="D9" s="10" t="s">
        <v>13</v>
      </c>
      <c r="E9" s="10" t="s">
        <v>14</v>
      </c>
      <c r="F9" s="11" t="s">
        <v>15</v>
      </c>
      <c r="G9" s="9" t="s">
        <v>12</v>
      </c>
      <c r="H9" s="10" t="s">
        <v>13</v>
      </c>
      <c r="I9" s="10" t="s">
        <v>14</v>
      </c>
      <c r="J9" s="11" t="s">
        <v>15</v>
      </c>
      <c r="K9" s="9" t="s">
        <v>12</v>
      </c>
      <c r="L9" s="10" t="s">
        <v>13</v>
      </c>
      <c r="M9" s="10" t="s">
        <v>14</v>
      </c>
      <c r="N9" s="11" t="s">
        <v>15</v>
      </c>
    </row>
    <row r="10" spans="2:14" x14ac:dyDescent="0.25">
      <c r="B10" s="12">
        <v>1000</v>
      </c>
      <c r="C10" s="13">
        <f>(50/(B10/(10^2+1))-1)^0.5</f>
        <v>2.0124611797498106</v>
      </c>
      <c r="D10" s="14">
        <f>20*LOG10((2^0.5*10-1.45*19/(0.5*10^2+1)+1)*(2^0.5*C10-1.45*C10/(0.5*C10^2+1)+1))</f>
        <v>32.48027918657494</v>
      </c>
      <c r="E10" s="14">
        <f t="shared" ref="E10:E30" si="0">$D$5*10^((D10+7.45)/10)/1000</f>
        <v>492.0371825157855</v>
      </c>
      <c r="F10" s="15">
        <f t="shared" ref="F10:F30" si="1">100*(1-10/$D$6)*(1-C10/$D$6)</f>
        <v>95.227214906976073</v>
      </c>
      <c r="G10" s="16">
        <f>(50/(B10/(15^2+1))-1)^0.5</f>
        <v>3.2093613071762426</v>
      </c>
      <c r="H10" s="17">
        <f>20*LOG10((2^0.5*15-1.45*15/(0.5*15^2+1)+1)*(2^0.5*G10-1.45*G10/(0.5*G10^2+1)+1))</f>
        <v>40.449237574874289</v>
      </c>
      <c r="I10" s="17">
        <f t="shared" ref="I10:I30" si="2">$D$5*10^((H10+7.45)/10)/1000</f>
        <v>3082.4338255266248</v>
      </c>
      <c r="J10" s="18">
        <f t="shared" ref="J10:J30" si="3">100*(1-15/$D$6)*(1-G10/$D$6)</f>
        <v>92.793280148501736</v>
      </c>
      <c r="K10" s="13">
        <f t="shared" ref="K10:K30" si="4">($M$6/(B10/($M$5^2+1))-1)^0.5</f>
        <v>3.905124837953327</v>
      </c>
      <c r="L10" s="14">
        <f t="shared" ref="L10:L30" si="5">20*LOG10((2^0.5*$M$5-1.45*$M$5/(0.5*$M$5^2+1)+1)*(2^0.5*K10-1.45*K10/(0.5*K10^2+1)+1)*(2^0.5*$C$2-1.45*$C$2/(0.5*$C$2^2+1)+1))</f>
        <v>46.055970031605554</v>
      </c>
      <c r="M10" s="14">
        <f t="shared" ref="M10:M30" si="6">$D$5*10^((L10+7.45)/10)/1000</f>
        <v>11209.003570302742</v>
      </c>
      <c r="N10" s="15">
        <f t="shared" ref="N10:N30" si="7">100*(1-$M$5/$D$6)*(1-K10/$D$6)*(1-$C$2/$D$6)</f>
        <v>94.525632177442517</v>
      </c>
    </row>
    <row r="11" spans="2:14" x14ac:dyDescent="0.25">
      <c r="B11" s="12">
        <f t="shared" ref="B11:B30" si="8">B10+200</f>
        <v>1200</v>
      </c>
      <c r="C11" s="13">
        <f t="shared" ref="C11:C30" si="9">(50/(B11/(10^2+1))-1)^0.5</f>
        <v>1.7911821050170564</v>
      </c>
      <c r="D11" s="14">
        <f t="shared" ref="D11:D30" si="10">20*LOG10((2^0.5*$M$5-1.45*$M$5/(0.5*$M$5^2+1)+1)*(2^0.5*C11-1.45*C11/(0.5*C11^2+1)+1))</f>
        <v>29.638460915640916</v>
      </c>
      <c r="E11" s="14">
        <f t="shared" si="0"/>
        <v>255.75026706937385</v>
      </c>
      <c r="F11" s="15">
        <f t="shared" si="1"/>
        <v>95.312186071673452</v>
      </c>
      <c r="G11" s="13">
        <f t="shared" ref="G11:G30" si="11">(50/(B11/(15^2+1))-1)^0.5</f>
        <v>2.9011491975882016</v>
      </c>
      <c r="H11" s="14">
        <f t="shared" ref="H11:H30" si="12">20*LOG10((2^0.5*15-1.45*15/(0.5*15^2+1)+1)*(2^0.5*G11-1.45*G11/(0.5*G11^2+1)+1))</f>
        <v>39.516563178875558</v>
      </c>
      <c r="I11" s="14">
        <f t="shared" si="2"/>
        <v>2486.716764553898</v>
      </c>
      <c r="J11" s="15">
        <f t="shared" si="3"/>
        <v>92.909167901706837</v>
      </c>
      <c r="K11" s="13">
        <f t="shared" si="4"/>
        <v>3.5414215601459631</v>
      </c>
      <c r="L11" s="14">
        <f t="shared" si="5"/>
        <v>45.177793619156013</v>
      </c>
      <c r="M11" s="14">
        <f t="shared" si="6"/>
        <v>9156.9188675250352</v>
      </c>
      <c r="N11" s="15">
        <f t="shared" si="7"/>
        <v>94.665331479336189</v>
      </c>
    </row>
    <row r="12" spans="2:14" x14ac:dyDescent="0.25">
      <c r="B12" s="12">
        <f t="shared" si="8"/>
        <v>1400</v>
      </c>
      <c r="C12" s="13">
        <f t="shared" si="9"/>
        <v>1.6146649364939023</v>
      </c>
      <c r="D12" s="14">
        <f t="shared" si="10"/>
        <v>28.665700069204281</v>
      </c>
      <c r="E12" s="14">
        <f t="shared" si="0"/>
        <v>204.42782652988083</v>
      </c>
      <c r="F12" s="15">
        <f t="shared" si="1"/>
        <v>95.37996866438634</v>
      </c>
      <c r="G12" s="13">
        <f t="shared" si="11"/>
        <v>2.6592157812837551</v>
      </c>
      <c r="H12" s="14">
        <f t="shared" si="12"/>
        <v>38.701807139166824</v>
      </c>
      <c r="I12" s="14">
        <f t="shared" si="2"/>
        <v>2061.3451616793509</v>
      </c>
      <c r="J12" s="15">
        <f t="shared" si="3"/>
        <v>93.000134866237303</v>
      </c>
      <c r="K12" s="13">
        <f t="shared" si="4"/>
        <v>3.2568608900508562</v>
      </c>
      <c r="L12" s="14">
        <f t="shared" si="5"/>
        <v>44.415755008479053</v>
      </c>
      <c r="M12" s="14">
        <f t="shared" si="6"/>
        <v>7683.2595631600871</v>
      </c>
      <c r="N12" s="15">
        <f t="shared" si="7"/>
        <v>94.774631915665324</v>
      </c>
    </row>
    <row r="13" spans="2:14" x14ac:dyDescent="0.25">
      <c r="B13" s="12">
        <f t="shared" si="8"/>
        <v>1600</v>
      </c>
      <c r="C13" s="13">
        <f t="shared" si="9"/>
        <v>1.4684175155588413</v>
      </c>
      <c r="D13" s="14">
        <f t="shared" si="10"/>
        <v>27.800084858679412</v>
      </c>
      <c r="E13" s="14">
        <f t="shared" si="0"/>
        <v>167.48599212826758</v>
      </c>
      <c r="F13" s="15">
        <f t="shared" si="1"/>
        <v>95.4361276740254</v>
      </c>
      <c r="G13" s="13">
        <f t="shared" si="11"/>
        <v>2.462214450449026</v>
      </c>
      <c r="H13" s="14">
        <f t="shared" si="12"/>
        <v>37.974479702504439</v>
      </c>
      <c r="I13" s="14">
        <f t="shared" si="2"/>
        <v>1743.4840336755287</v>
      </c>
      <c r="J13" s="15">
        <f t="shared" si="3"/>
        <v>93.074207366631171</v>
      </c>
      <c r="K13" s="13">
        <f t="shared" si="4"/>
        <v>3.0259296092275512</v>
      </c>
      <c r="L13" s="14">
        <f t="shared" si="5"/>
        <v>43.739104776723892</v>
      </c>
      <c r="M13" s="14">
        <f t="shared" si="6"/>
        <v>6574.7687459282342</v>
      </c>
      <c r="N13" s="15">
        <f t="shared" si="7"/>
        <v>94.863333174864636</v>
      </c>
    </row>
    <row r="14" spans="2:14" x14ac:dyDescent="0.25">
      <c r="B14" s="12">
        <f t="shared" si="8"/>
        <v>1800</v>
      </c>
      <c r="C14" s="13">
        <f t="shared" si="9"/>
        <v>1.3437096247164249</v>
      </c>
      <c r="D14" s="14">
        <f t="shared" si="10"/>
        <v>27.022385954740166</v>
      </c>
      <c r="E14" s="14">
        <f t="shared" si="0"/>
        <v>140.02597321666335</v>
      </c>
      <c r="F14" s="15">
        <f t="shared" si="1"/>
        <v>95.484015504108896</v>
      </c>
      <c r="G14" s="13">
        <f t="shared" si="11"/>
        <v>2.2973414586817036</v>
      </c>
      <c r="H14" s="14">
        <f t="shared" si="12"/>
        <v>37.314982005203049</v>
      </c>
      <c r="I14" s="14">
        <f t="shared" si="2"/>
        <v>1497.8495899285892</v>
      </c>
      <c r="J14" s="15">
        <f t="shared" si="3"/>
        <v>93.136199611535673</v>
      </c>
      <c r="K14" s="13">
        <f t="shared" si="4"/>
        <v>2.833333333333333</v>
      </c>
      <c r="L14" s="14">
        <f t="shared" si="5"/>
        <v>43.128077568787901</v>
      </c>
      <c r="M14" s="14">
        <f t="shared" si="6"/>
        <v>5711.8627231278269</v>
      </c>
      <c r="N14" s="15">
        <f t="shared" si="7"/>
        <v>94.937309866666666</v>
      </c>
    </row>
    <row r="15" spans="2:14" x14ac:dyDescent="0.25">
      <c r="B15" s="12">
        <f t="shared" si="8"/>
        <v>2000</v>
      </c>
      <c r="C15" s="13">
        <f t="shared" si="9"/>
        <v>1.2349089035228469</v>
      </c>
      <c r="D15" s="14">
        <f t="shared" si="10"/>
        <v>26.319505353382056</v>
      </c>
      <c r="E15" s="14">
        <f t="shared" si="0"/>
        <v>119.10240733698201</v>
      </c>
      <c r="F15" s="15">
        <f t="shared" si="1"/>
        <v>95.525794981047227</v>
      </c>
      <c r="G15" s="13">
        <f t="shared" si="11"/>
        <v>2.1563858652847827</v>
      </c>
      <c r="H15" s="14">
        <f t="shared" si="12"/>
        <v>36.709971791332705</v>
      </c>
      <c r="I15" s="14">
        <f t="shared" si="2"/>
        <v>1303.0683111710205</v>
      </c>
      <c r="J15" s="15">
        <f t="shared" si="3"/>
        <v>93.18919891465292</v>
      </c>
      <c r="K15" s="13">
        <f t="shared" si="4"/>
        <v>2.6692695630078278</v>
      </c>
      <c r="L15" s="14">
        <f t="shared" si="5"/>
        <v>42.569218293188705</v>
      </c>
      <c r="M15" s="14">
        <f t="shared" si="6"/>
        <v>5022.1749054430829</v>
      </c>
      <c r="N15" s="15">
        <f t="shared" si="7"/>
        <v>95.000327154601734</v>
      </c>
    </row>
    <row r="16" spans="2:14" x14ac:dyDescent="0.25">
      <c r="B16" s="12">
        <f t="shared" si="8"/>
        <v>2200</v>
      </c>
      <c r="C16" s="13">
        <f t="shared" si="9"/>
        <v>1.1381803659589922</v>
      </c>
      <c r="D16" s="14">
        <f t="shared" si="10"/>
        <v>25.682106788408245</v>
      </c>
      <c r="E16" s="14">
        <f t="shared" si="0"/>
        <v>102.84440813525337</v>
      </c>
      <c r="F16" s="15">
        <f t="shared" si="1"/>
        <v>95.562938739471747</v>
      </c>
      <c r="G16" s="13">
        <f t="shared" si="11"/>
        <v>2.0338052110179179</v>
      </c>
      <c r="H16" s="14">
        <f t="shared" si="12"/>
        <v>36.149957528165437</v>
      </c>
      <c r="I16" s="14">
        <f t="shared" si="2"/>
        <v>1145.4226246670517</v>
      </c>
      <c r="J16" s="15">
        <f t="shared" si="3"/>
        <v>93.235289240657266</v>
      </c>
      <c r="K16" s="13">
        <f t="shared" si="4"/>
        <v>2.5271255679850251</v>
      </c>
      <c r="L16" s="14">
        <f t="shared" si="5"/>
        <v>42.052955377570143</v>
      </c>
      <c r="M16" s="14">
        <f t="shared" si="6"/>
        <v>4459.288207739377</v>
      </c>
      <c r="N16" s="15">
        <f t="shared" si="7"/>
        <v>95.054925004235599</v>
      </c>
    </row>
    <row r="17" spans="2:14" x14ac:dyDescent="0.25">
      <c r="B17" s="12">
        <f t="shared" si="8"/>
        <v>2400</v>
      </c>
      <c r="C17" s="13">
        <f t="shared" si="9"/>
        <v>1.0507933510765408</v>
      </c>
      <c r="D17" s="14">
        <f t="shared" si="10"/>
        <v>25.10328331018092</v>
      </c>
      <c r="E17" s="14">
        <f t="shared" si="0"/>
        <v>90.011569696318318</v>
      </c>
      <c r="F17" s="15">
        <f t="shared" si="1"/>
        <v>95.596495353186612</v>
      </c>
      <c r="G17" s="13">
        <f t="shared" si="11"/>
        <v>1.9257033347152237</v>
      </c>
      <c r="H17" s="14">
        <f t="shared" si="12"/>
        <v>35.627947614403624</v>
      </c>
      <c r="I17" s="14">
        <f t="shared" si="2"/>
        <v>1015.6983940485183</v>
      </c>
      <c r="J17" s="15">
        <f t="shared" si="3"/>
        <v>93.275935546147068</v>
      </c>
      <c r="K17" s="13">
        <f t="shared" si="4"/>
        <v>2.4022558842332624</v>
      </c>
      <c r="L17" s="14">
        <f t="shared" si="5"/>
        <v>41.572238207181471</v>
      </c>
      <c r="M17" s="14">
        <f t="shared" si="6"/>
        <v>3992.0302639480587</v>
      </c>
      <c r="N17" s="15">
        <f t="shared" si="7"/>
        <v>95.102887749451881</v>
      </c>
    </row>
    <row r="18" spans="2:14" x14ac:dyDescent="0.25">
      <c r="B18" s="12">
        <f t="shared" si="8"/>
        <v>2600</v>
      </c>
      <c r="C18" s="13">
        <f t="shared" si="9"/>
        <v>0.97072534339415095</v>
      </c>
      <c r="D18" s="14">
        <f t="shared" si="10"/>
        <v>24.577762020174355</v>
      </c>
      <c r="E18" s="14">
        <f t="shared" si="0"/>
        <v>79.752849019352055</v>
      </c>
      <c r="F18" s="15">
        <f t="shared" si="1"/>
        <v>95.627241468136646</v>
      </c>
      <c r="G18" s="13">
        <f t="shared" si="11"/>
        <v>1.8292495308606331</v>
      </c>
      <c r="H18" s="14">
        <f t="shared" si="12"/>
        <v>35.138644111795905</v>
      </c>
      <c r="I18" s="14">
        <f t="shared" si="2"/>
        <v>907.47446927321892</v>
      </c>
      <c r="J18" s="15">
        <f t="shared" si="3"/>
        <v>93.312202176396397</v>
      </c>
      <c r="K18" s="13">
        <f t="shared" si="4"/>
        <v>2.2912878474779199</v>
      </c>
      <c r="L18" s="14">
        <f t="shared" si="5"/>
        <v>41.121723872514153</v>
      </c>
      <c r="M18" s="14">
        <f t="shared" si="6"/>
        <v>3598.6730505761334</v>
      </c>
      <c r="N18" s="15">
        <f t="shared" si="7"/>
        <v>95.145510838692886</v>
      </c>
    </row>
    <row r="19" spans="2:14" x14ac:dyDescent="0.25">
      <c r="B19" s="12">
        <f t="shared" si="8"/>
        <v>2800</v>
      </c>
      <c r="C19" s="13">
        <f t="shared" si="9"/>
        <v>0.89642145700079523</v>
      </c>
      <c r="D19" s="14">
        <f t="shared" si="10"/>
        <v>24.101407542707584</v>
      </c>
      <c r="E19" s="14">
        <f t="shared" si="0"/>
        <v>71.467856810927003</v>
      </c>
      <c r="F19" s="15">
        <f t="shared" si="1"/>
        <v>95.655774160511697</v>
      </c>
      <c r="G19" s="13">
        <f t="shared" si="11"/>
        <v>1.742330131092924</v>
      </c>
      <c r="H19" s="14">
        <f t="shared" si="12"/>
        <v>34.677937202455183</v>
      </c>
      <c r="I19" s="14">
        <f t="shared" si="2"/>
        <v>816.13823523539179</v>
      </c>
      <c r="J19" s="15">
        <f t="shared" si="3"/>
        <v>93.344883870709054</v>
      </c>
      <c r="K19" s="13">
        <f t="shared" si="4"/>
        <v>2.1917051417951794</v>
      </c>
      <c r="L19" s="14">
        <f t="shared" si="5"/>
        <v>40.697267320070722</v>
      </c>
      <c r="M19" s="14">
        <f t="shared" si="6"/>
        <v>3263.5985863745341</v>
      </c>
      <c r="N19" s="15">
        <f t="shared" si="7"/>
        <v>95.183760794944135</v>
      </c>
    </row>
    <row r="20" spans="2:14" x14ac:dyDescent="0.25">
      <c r="B20" s="12">
        <f t="shared" si="8"/>
        <v>3000</v>
      </c>
      <c r="C20" s="13">
        <f t="shared" si="9"/>
        <v>0.82663978450914966</v>
      </c>
      <c r="D20" s="14">
        <f t="shared" si="10"/>
        <v>23.670902162229961</v>
      </c>
      <c r="E20" s="14">
        <f t="shared" si="0"/>
        <v>64.723235668191123</v>
      </c>
      <c r="F20" s="15">
        <f t="shared" si="1"/>
        <v>95.682570322748489</v>
      </c>
      <c r="G20" s="13">
        <f t="shared" si="11"/>
        <v>1.6633299933166199</v>
      </c>
      <c r="H20" s="14">
        <f t="shared" si="12"/>
        <v>34.24257508836542</v>
      </c>
      <c r="I20" s="14">
        <f t="shared" si="2"/>
        <v>738.29089613893041</v>
      </c>
      <c r="J20" s="15">
        <f t="shared" si="3"/>
        <v>93.374587922512958</v>
      </c>
      <c r="K20" s="13">
        <f t="shared" si="4"/>
        <v>2.1015867021530821</v>
      </c>
      <c r="L20" s="14">
        <f t="shared" si="5"/>
        <v>40.295588517653542</v>
      </c>
      <c r="M20" s="14">
        <f t="shared" si="6"/>
        <v>2975.2869411747229</v>
      </c>
      <c r="N20" s="15">
        <f t="shared" si="7"/>
        <v>95.218375503894919</v>
      </c>
    </row>
    <row r="21" spans="2:14" x14ac:dyDescent="0.25">
      <c r="B21" s="12">
        <f t="shared" si="8"/>
        <v>3200</v>
      </c>
      <c r="C21" s="13">
        <f t="shared" si="9"/>
        <v>0.76034531628727742</v>
      </c>
      <c r="D21" s="14">
        <f t="shared" si="10"/>
        <v>23.2835367153939</v>
      </c>
      <c r="E21" s="14">
        <f t="shared" si="0"/>
        <v>59.200268421765635</v>
      </c>
      <c r="F21" s="15">
        <f t="shared" si="1"/>
        <v>95.708027398545681</v>
      </c>
      <c r="G21" s="13">
        <f t="shared" si="11"/>
        <v>1.5909902576697319</v>
      </c>
      <c r="H21" s="14">
        <f t="shared" si="12"/>
        <v>33.829940991851124</v>
      </c>
      <c r="I21" s="14">
        <f t="shared" si="2"/>
        <v>671.373358470938</v>
      </c>
      <c r="J21" s="15">
        <f t="shared" si="3"/>
        <v>93.401787663116181</v>
      </c>
      <c r="K21" s="13">
        <f t="shared" si="4"/>
        <v>2.0194368026754388</v>
      </c>
      <c r="L21" s="14">
        <f t="shared" si="5"/>
        <v>39.914047680773443</v>
      </c>
      <c r="M21" s="14">
        <f t="shared" si="6"/>
        <v>2725.0518646268911</v>
      </c>
      <c r="N21" s="15">
        <f t="shared" si="7"/>
        <v>95.249929477444027</v>
      </c>
    </row>
    <row r="22" spans="2:14" x14ac:dyDescent="0.25">
      <c r="B22" s="12">
        <f t="shared" si="8"/>
        <v>3400</v>
      </c>
      <c r="C22" s="13">
        <f t="shared" si="9"/>
        <v>0.6966305460192358</v>
      </c>
      <c r="D22" s="14">
        <f t="shared" si="10"/>
        <v>22.937075576057353</v>
      </c>
      <c r="E22" s="14">
        <f t="shared" si="0"/>
        <v>54.66099865046013</v>
      </c>
      <c r="F22" s="15">
        <f t="shared" si="1"/>
        <v>95.732493870328611</v>
      </c>
      <c r="G22" s="13">
        <f t="shared" si="11"/>
        <v>1.5243127670411694</v>
      </c>
      <c r="H22" s="14">
        <f t="shared" si="12"/>
        <v>33.437898082494605</v>
      </c>
      <c r="I22" s="14">
        <f t="shared" si="2"/>
        <v>613.42265673204906</v>
      </c>
      <c r="J22" s="15">
        <f t="shared" si="3"/>
        <v>93.426858399592518</v>
      </c>
      <c r="K22" s="13">
        <f t="shared" si="4"/>
        <v>1.94407092584244</v>
      </c>
      <c r="L22" s="14">
        <f t="shared" si="5"/>
        <v>39.550489030518158</v>
      </c>
      <c r="M22" s="14">
        <f t="shared" si="6"/>
        <v>2506.2183610522375</v>
      </c>
      <c r="N22" s="15">
        <f t="shared" si="7"/>
        <v>95.278877691613687</v>
      </c>
    </row>
    <row r="23" spans="2:14" x14ac:dyDescent="0.25">
      <c r="B23" s="12">
        <f t="shared" si="8"/>
        <v>3600</v>
      </c>
      <c r="C23" s="13">
        <f t="shared" si="9"/>
        <v>0.63464775882199231</v>
      </c>
      <c r="D23" s="14">
        <f t="shared" si="10"/>
        <v>22.629675799507272</v>
      </c>
      <c r="E23" s="14">
        <f t="shared" si="0"/>
        <v>50.925767656215633</v>
      </c>
      <c r="F23" s="15">
        <f t="shared" si="1"/>
        <v>95.756295260612347</v>
      </c>
      <c r="G23" s="13">
        <f t="shared" si="11"/>
        <v>1.4624940645653537</v>
      </c>
      <c r="H23" s="14">
        <f t="shared" si="12"/>
        <v>33.06467891425465</v>
      </c>
      <c r="I23" s="14">
        <f t="shared" si="2"/>
        <v>562.9086155410713</v>
      </c>
      <c r="J23" s="15">
        <f t="shared" si="3"/>
        <v>93.45010223172342</v>
      </c>
      <c r="K23" s="13">
        <f t="shared" si="4"/>
        <v>1.8745369798669986</v>
      </c>
      <c r="L23" s="14">
        <f t="shared" si="5"/>
        <v>39.203129452322628</v>
      </c>
      <c r="M23" s="14">
        <f t="shared" si="6"/>
        <v>2313.5716269367031</v>
      </c>
      <c r="N23" s="15">
        <f t="shared" si="7"/>
        <v>95.305585847144329</v>
      </c>
    </row>
    <row r="24" spans="2:14" x14ac:dyDescent="0.25">
      <c r="B24" s="12">
        <f t="shared" si="8"/>
        <v>3800</v>
      </c>
      <c r="C24" s="13">
        <f t="shared" si="9"/>
        <v>0.57353933467640439</v>
      </c>
      <c r="D24" s="14">
        <f t="shared" si="10"/>
        <v>22.35985182651924</v>
      </c>
      <c r="E24" s="14">
        <f t="shared" si="0"/>
        <v>47.858070705429718</v>
      </c>
      <c r="F24" s="15">
        <f t="shared" si="1"/>
        <v>95.779760895484259</v>
      </c>
      <c r="G24" s="13">
        <f t="shared" si="11"/>
        <v>1.404878717372541</v>
      </c>
      <c r="H24" s="14">
        <f t="shared" si="12"/>
        <v>32.708804864388746</v>
      </c>
      <c r="I24" s="14">
        <f t="shared" si="2"/>
        <v>518.62146875290205</v>
      </c>
      <c r="J24" s="15">
        <f t="shared" si="3"/>
        <v>93.471765602267922</v>
      </c>
      <c r="K24" s="13">
        <f t="shared" si="4"/>
        <v>1.8100596093702781</v>
      </c>
      <c r="L24" s="14">
        <f t="shared" si="5"/>
        <v>38.870477413404281</v>
      </c>
      <c r="M24" s="14">
        <f t="shared" si="6"/>
        <v>2142.9781634119486</v>
      </c>
      <c r="N24" s="15">
        <f t="shared" si="7"/>
        <v>95.330351759897809</v>
      </c>
    </row>
    <row r="25" spans="2:14" x14ac:dyDescent="0.25">
      <c r="B25" s="12">
        <f t="shared" si="8"/>
        <v>4000</v>
      </c>
      <c r="C25" s="13">
        <f t="shared" si="9"/>
        <v>0.51234753829797985</v>
      </c>
      <c r="D25" s="14">
        <f t="shared" si="10"/>
        <v>22.126487934184702</v>
      </c>
      <c r="E25" s="14">
        <f t="shared" si="0"/>
        <v>45.354334393785273</v>
      </c>
      <c r="F25" s="15">
        <f t="shared" si="1"/>
        <v>95.803258545293573</v>
      </c>
      <c r="G25" s="13">
        <f t="shared" si="11"/>
        <v>1.3509256086106296</v>
      </c>
      <c r="H25" s="14">
        <f t="shared" si="12"/>
        <v>32.369026300845732</v>
      </c>
      <c r="I25" s="14">
        <f t="shared" si="2"/>
        <v>479.59277779595095</v>
      </c>
      <c r="J25" s="15">
        <f t="shared" si="3"/>
        <v>93.492051971162397</v>
      </c>
      <c r="K25" s="13">
        <f t="shared" si="4"/>
        <v>1.75</v>
      </c>
      <c r="L25" s="14">
        <f t="shared" si="5"/>
        <v>38.551272779354697</v>
      </c>
      <c r="M25" s="14">
        <f t="shared" si="6"/>
        <v>1991.1193011708594</v>
      </c>
      <c r="N25" s="15">
        <f t="shared" si="7"/>
        <v>95.353420799999995</v>
      </c>
    </row>
    <row r="26" spans="2:14" x14ac:dyDescent="0.25">
      <c r="B26" s="12">
        <f t="shared" si="8"/>
        <v>4200</v>
      </c>
      <c r="C26" s="13">
        <f t="shared" si="9"/>
        <v>0.44986770542121862</v>
      </c>
      <c r="D26" s="14">
        <f t="shared" si="10"/>
        <v>21.928917268315217</v>
      </c>
      <c r="E26" s="14">
        <f t="shared" si="0"/>
        <v>43.33728810041044</v>
      </c>
      <c r="F26" s="15">
        <f t="shared" si="1"/>
        <v>95.827250801118254</v>
      </c>
      <c r="G26" s="13">
        <f t="shared" si="11"/>
        <v>1.3001831372834329</v>
      </c>
      <c r="H26" s="14">
        <f t="shared" si="12"/>
        <v>32.044277387186078</v>
      </c>
      <c r="I26" s="14">
        <f t="shared" si="2"/>
        <v>445.03866386269607</v>
      </c>
      <c r="J26" s="15">
        <f t="shared" si="3"/>
        <v>93.511131140381423</v>
      </c>
      <c r="K26" s="13">
        <f t="shared" si="4"/>
        <v>1.69382632493642</v>
      </c>
      <c r="L26" s="14">
        <f t="shared" si="5"/>
        <v>38.244441381890866</v>
      </c>
      <c r="M26" s="14">
        <f t="shared" si="6"/>
        <v>1855.2999912362916</v>
      </c>
      <c r="N26" s="15">
        <f t="shared" si="7"/>
        <v>95.374997243408728</v>
      </c>
    </row>
    <row r="27" spans="2:14" x14ac:dyDescent="0.25">
      <c r="B27" s="12">
        <f t="shared" si="8"/>
        <v>4400</v>
      </c>
      <c r="C27" s="13">
        <f t="shared" si="9"/>
        <v>0.38435305739290365</v>
      </c>
      <c r="D27" s="14">
        <f t="shared" si="10"/>
        <v>21.767125344998632</v>
      </c>
      <c r="E27" s="14">
        <f t="shared" si="0"/>
        <v>41.752505204683736</v>
      </c>
      <c r="F27" s="15">
        <f t="shared" si="1"/>
        <v>95.85240842596113</v>
      </c>
      <c r="G27" s="13">
        <f t="shared" si="11"/>
        <v>1.2522706649050828</v>
      </c>
      <c r="H27" s="14">
        <f t="shared" si="12"/>
        <v>31.733641426951511</v>
      </c>
      <c r="I27" s="14">
        <f t="shared" si="2"/>
        <v>414.31832955736462</v>
      </c>
      <c r="J27" s="15">
        <f t="shared" si="3"/>
        <v>93.529146229995689</v>
      </c>
      <c r="K27" s="13">
        <f t="shared" si="4"/>
        <v>1.6410916544123362</v>
      </c>
      <c r="L27" s="14">
        <f t="shared" si="5"/>
        <v>37.949060200910125</v>
      </c>
      <c r="M27" s="14">
        <f t="shared" si="6"/>
        <v>1733.3091292358222</v>
      </c>
      <c r="N27" s="15">
        <f t="shared" si="7"/>
        <v>95.395252756920243</v>
      </c>
    </row>
    <row r="28" spans="2:14" x14ac:dyDescent="0.25">
      <c r="B28" s="12">
        <f t="shared" si="8"/>
        <v>4600</v>
      </c>
      <c r="C28" s="13">
        <f t="shared" si="9"/>
        <v>0.31277162108561213</v>
      </c>
      <c r="D28" s="14">
        <f t="shared" si="10"/>
        <v>21.642261688445092</v>
      </c>
      <c r="E28" s="14">
        <f t="shared" si="0"/>
        <v>40.569174723603595</v>
      </c>
      <c r="F28" s="15">
        <f t="shared" si="1"/>
        <v>95.879895697503116</v>
      </c>
      <c r="G28" s="13">
        <f t="shared" si="11"/>
        <v>1.2068644245027835</v>
      </c>
      <c r="H28" s="14">
        <f t="shared" si="12"/>
        <v>31.436323930618766</v>
      </c>
      <c r="I28" s="14">
        <f t="shared" si="2"/>
        <v>386.90326743752735</v>
      </c>
      <c r="J28" s="15">
        <f t="shared" si="3"/>
        <v>93.546218976386953</v>
      </c>
      <c r="K28" s="13">
        <f t="shared" si="4"/>
        <v>1.591417197234017</v>
      </c>
      <c r="L28" s="14">
        <f t="shared" si="5"/>
        <v>37.664330316944479</v>
      </c>
      <c r="M28" s="14">
        <f t="shared" si="6"/>
        <v>1623.3158758701115</v>
      </c>
      <c r="N28" s="15">
        <f t="shared" si="7"/>
        <v>95.414332835141138</v>
      </c>
    </row>
    <row r="29" spans="2:14" x14ac:dyDescent="0.25">
      <c r="B29" s="12">
        <f t="shared" si="8"/>
        <v>4800</v>
      </c>
      <c r="C29" s="13">
        <f t="shared" si="9"/>
        <v>0.22821773229381906</v>
      </c>
      <c r="D29" s="14">
        <f t="shared" si="10"/>
        <v>21.55822930456392</v>
      </c>
      <c r="E29" s="14">
        <f t="shared" si="0"/>
        <v>39.791740416507189</v>
      </c>
      <c r="F29" s="15">
        <f t="shared" si="1"/>
        <v>95.912364390799183</v>
      </c>
      <c r="G29" s="13">
        <f t="shared" si="11"/>
        <v>1.1636866703140785</v>
      </c>
      <c r="H29" s="14">
        <f t="shared" si="12"/>
        <v>31.151631431521487</v>
      </c>
      <c r="I29" s="14">
        <f t="shared" si="2"/>
        <v>362.35407314050525</v>
      </c>
      <c r="J29" s="15">
        <f t="shared" si="3"/>
        <v>93.562453811961902</v>
      </c>
      <c r="K29" s="13">
        <f t="shared" si="4"/>
        <v>1.5444794160708866</v>
      </c>
      <c r="L29" s="14">
        <f t="shared" si="5"/>
        <v>37.389555641045746</v>
      </c>
      <c r="M29" s="14">
        <f t="shared" si="6"/>
        <v>1523.7915763989804</v>
      </c>
      <c r="N29" s="15">
        <f t="shared" si="7"/>
        <v>95.432361749536582</v>
      </c>
    </row>
    <row r="30" spans="2:14" ht="15.75" thickBot="1" x14ac:dyDescent="0.3">
      <c r="B30" s="19">
        <f t="shared" si="8"/>
        <v>5000</v>
      </c>
      <c r="C30" s="20">
        <f t="shared" si="9"/>
        <v>0.10000000000000005</v>
      </c>
      <c r="D30" s="21">
        <f t="shared" si="10"/>
        <v>21.531363067074022</v>
      </c>
      <c r="E30" s="21">
        <f t="shared" si="0"/>
        <v>39.546341379813434</v>
      </c>
      <c r="F30" s="22">
        <f t="shared" si="1"/>
        <v>95.961600000000004</v>
      </c>
      <c r="G30" s="20">
        <f t="shared" si="11"/>
        <v>1.1224972160321824</v>
      </c>
      <c r="H30" s="21">
        <f t="shared" si="12"/>
        <v>30.878954643949971</v>
      </c>
      <c r="I30" s="21">
        <f t="shared" si="2"/>
        <v>340.30275789070362</v>
      </c>
      <c r="J30" s="22">
        <f t="shared" si="3"/>
        <v>93.577941046771898</v>
      </c>
      <c r="K30" s="20">
        <f t="shared" si="4"/>
        <v>1.5</v>
      </c>
      <c r="L30" s="21">
        <f t="shared" si="5"/>
        <v>37.124126001068106</v>
      </c>
      <c r="M30" s="21">
        <f t="shared" si="6"/>
        <v>1433.4501830885922</v>
      </c>
      <c r="N30" s="22">
        <f t="shared" si="7"/>
        <v>95.449446399999999</v>
      </c>
    </row>
  </sheetData>
  <sheetProtection sheet="1" objects="1" scenarios="1"/>
  <hyperlinks>
    <hyperlink ref="D1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Pi</vt:lpstr>
      <vt:lpstr>Pi-L</vt:lpstr>
      <vt:lpstr>L-Pi</vt:lpstr>
      <vt:lpstr>L-Pi-L</vt:lpstr>
      <vt:lpstr>Pi vs Pi-L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Белоконь Андрей</dc:creator>
  <cp:lastModifiedBy>Andre</cp:lastModifiedBy>
  <dcterms:created xsi:type="dcterms:W3CDTF">2023-01-26T15:50:53Z</dcterms:created>
  <dcterms:modified xsi:type="dcterms:W3CDTF">2023-02-06T17:22:32Z</dcterms:modified>
</cp:coreProperties>
</file>